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585" yWindow="0" windowWidth="12615" windowHeight="12960" activeTab="1"/>
  </bookViews>
  <sheets>
    <sheet name="Rekapitulace" sheetId="2" r:id="rId1"/>
    <sheet name="Položky" sheetId="3" r:id="rId2"/>
  </sheets>
  <definedNames>
    <definedName name="cisloobjektu">#REF!</definedName>
    <definedName name="cislostavby">#REF!</definedName>
    <definedName name="Datum">#REF!</definedName>
    <definedName name="Dil">Rekapitulace!$B$6</definedName>
    <definedName name="Dodavka">Rekapitulace!$H$12</definedName>
    <definedName name="Dodavka0">Položky!#REF!</definedName>
    <definedName name="HSV">Rekapitulace!$F$12</definedName>
    <definedName name="HSV0">Položky!#REF!</definedName>
    <definedName name="HZS">Rekapitulace!$J$12</definedName>
    <definedName name="HZS0">Položky!#REF!</definedName>
    <definedName name="JKSO">#REF!</definedName>
    <definedName name="MJ">#REF!</definedName>
    <definedName name="Mont">Rekapitulace!$I$12</definedName>
    <definedName name="Montaz0">Položky!#REF!</definedName>
    <definedName name="NazevDilu">Rekapitulace!$C$6</definedName>
    <definedName name="nazevobjektu">#REF!</definedName>
    <definedName name="nazevstavby">#REF!</definedName>
    <definedName name="Objednatel">#REF!</definedName>
    <definedName name="PocetMJ">#REF!</definedName>
    <definedName name="Poznamka">#REF!</definedName>
    <definedName name="_xlnm.Print_Area" localSheetId="1">Položky!$A$1:$G$66</definedName>
    <definedName name="_xlnm.Print_Area" localSheetId="0">Rekapitulace!$A$1:$J$18</definedName>
    <definedName name="_xlnm.Print_Titles" localSheetId="1">Položky!$1:$6</definedName>
    <definedName name="_xlnm.Print_Titles" localSheetId="0">Rekapitulace!$1:$6</definedName>
    <definedName name="Projektant">#REF!</definedName>
    <definedName name="PSV">Rekapitulace!$G$12</definedName>
    <definedName name="PSV0">Položky!#REF!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1" hidden="1">0</definedName>
    <definedName name="solver_num" localSheetId="1" hidden="1">0</definedName>
    <definedName name="solver_opt" localSheetId="1" hidden="1">Položky!#REF!</definedName>
    <definedName name="solver_typ" localSheetId="1" hidden="1">1</definedName>
    <definedName name="solver_val" localSheetId="1" hidden="1">0</definedName>
    <definedName name="Typ">Položky!#REF!</definedName>
    <definedName name="VRN">Rekapitulace!$I$18</definedName>
    <definedName name="VRNKc">Rekapitulace!$F$17</definedName>
    <definedName name="VRNnazev">Rekapitulace!$B$17</definedName>
    <definedName name="VRNproc">Rekapitulace!$G$17</definedName>
    <definedName name="VRNzakl">Rekapitulace!$H$17</definedName>
    <definedName name="Zakazka">#REF!</definedName>
    <definedName name="Zaklad22">#REF!</definedName>
    <definedName name="Zaklad5">#REF!</definedName>
    <definedName name="Zhotovitel">#REF!</definedName>
  </definedNames>
  <calcPr calcId="145621" iterate="1"/>
</workbook>
</file>

<file path=xl/calcChain.xml><?xml version="1.0" encoding="utf-8"?>
<calcChain xmlns="http://schemas.openxmlformats.org/spreadsheetml/2006/main">
  <c r="G62" i="3" l="1"/>
  <c r="I62" i="3"/>
  <c r="G51" i="3" l="1"/>
  <c r="G52" i="3"/>
  <c r="G37" i="3" l="1"/>
  <c r="G33" i="3"/>
  <c r="G63" i="3" l="1"/>
  <c r="I63" i="3"/>
  <c r="G56" i="3"/>
  <c r="G31" i="3"/>
  <c r="G14" i="3"/>
  <c r="G13" i="3"/>
  <c r="G12" i="3"/>
  <c r="G16" i="3"/>
  <c r="G15" i="3"/>
  <c r="G19" i="3"/>
  <c r="G48" i="3"/>
  <c r="I36" i="3"/>
  <c r="I28" i="3"/>
  <c r="G36" i="3"/>
  <c r="E38" i="3"/>
  <c r="G38" i="3" s="1"/>
  <c r="G41" i="3"/>
  <c r="G28" i="3"/>
  <c r="G21" i="3"/>
  <c r="I9" i="3"/>
  <c r="G59" i="3"/>
  <c r="G60" i="3"/>
  <c r="G61" i="3"/>
  <c r="I27" i="3"/>
  <c r="I29" i="3"/>
  <c r="I30" i="3"/>
  <c r="I32" i="3"/>
  <c r="I34" i="3"/>
  <c r="I35" i="3"/>
  <c r="I39" i="3"/>
  <c r="I41" i="3"/>
  <c r="I42" i="3"/>
  <c r="I43" i="3"/>
  <c r="I44" i="3"/>
  <c r="I45" i="3"/>
  <c r="I46" i="3"/>
  <c r="I47" i="3"/>
  <c r="I48" i="3"/>
  <c r="I49" i="3"/>
  <c r="I50" i="3"/>
  <c r="I53" i="3"/>
  <c r="G53" i="3"/>
  <c r="G57" i="3"/>
  <c r="G58" i="3"/>
  <c r="G40" i="3"/>
  <c r="G24" i="3"/>
  <c r="G23" i="3"/>
  <c r="G25" i="3"/>
  <c r="I11" i="3"/>
  <c r="G18" i="3"/>
  <c r="G9" i="3"/>
  <c r="I10" i="3"/>
  <c r="I15" i="3"/>
  <c r="I16" i="3"/>
  <c r="I17" i="3"/>
  <c r="I20" i="3"/>
  <c r="I21" i="3"/>
  <c r="I25" i="3"/>
  <c r="I26" i="3"/>
  <c r="I57" i="3"/>
  <c r="I58" i="3"/>
  <c r="I59" i="3"/>
  <c r="I60" i="3"/>
  <c r="I61" i="3"/>
  <c r="I64" i="3"/>
  <c r="G8" i="3"/>
  <c r="G17" i="3"/>
  <c r="G10" i="3"/>
  <c r="G11" i="3"/>
  <c r="G20" i="3"/>
  <c r="G46" i="3"/>
  <c r="G45" i="3"/>
  <c r="G49" i="3" s="1"/>
  <c r="G47" i="3"/>
  <c r="G29" i="3"/>
  <c r="G30" i="3"/>
  <c r="G32" i="3"/>
  <c r="G34" i="3"/>
  <c r="G35" i="3"/>
  <c r="G39" i="3"/>
  <c r="G42" i="3"/>
  <c r="C49" i="3"/>
  <c r="C43" i="3"/>
  <c r="C64" i="3"/>
  <c r="C26" i="3"/>
  <c r="F3" i="3"/>
  <c r="I8" i="3" l="1"/>
  <c r="G26" i="3"/>
  <c r="G64" i="3"/>
  <c r="G43" i="3"/>
  <c r="E22" i="3"/>
  <c r="G22" i="3" s="1"/>
  <c r="E54" i="3"/>
  <c r="G54" i="3" s="1"/>
  <c r="G66" i="3" l="1"/>
  <c r="G11" i="2" s="1"/>
  <c r="I22" i="3"/>
  <c r="G13" i="2" l="1"/>
  <c r="H11" i="2"/>
  <c r="H13" i="2" s="1"/>
  <c r="I11" i="2" l="1"/>
  <c r="I13" i="2" s="1"/>
</calcChain>
</file>

<file path=xl/sharedStrings.xml><?xml version="1.0" encoding="utf-8"?>
<sst xmlns="http://schemas.openxmlformats.org/spreadsheetml/2006/main" count="187" uniqueCount="135">
  <si>
    <t>Objekt :</t>
  </si>
  <si>
    <t>Stavba :</t>
  </si>
  <si>
    <t xml:space="preserve">Položkový rozpočet 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</si>
  <si>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</si>
  <si>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</si>
  <si>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</si>
  <si>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</si>
  <si>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</si>
  <si>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</si>
  <si>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</si>
  <si>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</si>
  <si>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ks</t>
  </si>
  <si>
    <t>Celkem za</t>
  </si>
  <si>
    <t>A</t>
  </si>
  <si>
    <t>ZEMNÍ PRÁCE, BOURÁNÍ</t>
  </si>
  <si>
    <t>m</t>
  </si>
  <si>
    <t>m2</t>
  </si>
  <si>
    <t>kpl</t>
  </si>
  <si>
    <t>m3</t>
  </si>
  <si>
    <t>t</t>
  </si>
  <si>
    <t>PC002</t>
  </si>
  <si>
    <t>C</t>
  </si>
  <si>
    <t>D</t>
  </si>
  <si>
    <t>NOSNÁ KONSTRUKCE</t>
  </si>
  <si>
    <t>E</t>
  </si>
  <si>
    <t>OSTATNÍ</t>
  </si>
  <si>
    <t xml:space="preserve">1. Hlavní prohlídka mostu </t>
  </si>
  <si>
    <t xml:space="preserve">Mostní list </t>
  </si>
  <si>
    <t xml:space="preserve">Geodetické zaměření skutečného stavu </t>
  </si>
  <si>
    <t>SVISLÉ KONSTRUKCE</t>
  </si>
  <si>
    <t xml:space="preserve">Výztuž most opěr, zav. zídek a křídel z oceli  10505                                                             </t>
  </si>
  <si>
    <t>Vyspravení bet žlabu bet mazaninou</t>
  </si>
  <si>
    <t>Beton podložiskového bloku povrch.plastbeton+posyp křemičitým pískem</t>
  </si>
  <si>
    <t>711111001</t>
  </si>
  <si>
    <t>Cyklostezka Třinec - Konská</t>
  </si>
  <si>
    <t>SO 01 Lávka pro pěší a cyklostezku , SO 02 Lávka pro cyklostezku</t>
  </si>
  <si>
    <t xml:space="preserve">      Rekapitulace</t>
  </si>
  <si>
    <t>Objekt</t>
  </si>
  <si>
    <t>Název objektu</t>
  </si>
  <si>
    <t>cena bez DPH</t>
  </si>
  <si>
    <t>cena s DPH</t>
  </si>
  <si>
    <t xml:space="preserve"> CELKEM CENA STAVBY </t>
  </si>
  <si>
    <t>DPH  21 %</t>
  </si>
  <si>
    <t>STAVBA CELKEM</t>
  </si>
  <si>
    <t>Ocelové zábradlí se svislou výplní - vč. dovozu nátěrů (32,3m)</t>
  </si>
  <si>
    <t xml:space="preserve">966075141     </t>
  </si>
  <si>
    <t>R0000000</t>
  </si>
  <si>
    <t xml:space="preserve">Odstranění podkladu pl do 50 m2 z betonu prostého tl 40 mm  </t>
  </si>
  <si>
    <t>jedn.hmot</t>
  </si>
  <si>
    <t>hmot.celk.</t>
  </si>
  <si>
    <t>Demontáž nosné konstrukce lávky (SO 01)včetně odvozu do 10 km, určí investor, bez uložení</t>
  </si>
  <si>
    <t xml:space="preserve">162201102     </t>
  </si>
  <si>
    <t xml:space="preserve">Přemístění do 50 m výkopku z hor tř.1 až 4  (tam a zpět pro zpět.zásyp)                        </t>
  </si>
  <si>
    <t xml:space="preserve">Vodorovné přemístění do 50 m výkopku z horniny tř. 1 až 4  (zpět.dovoz ornice)        </t>
  </si>
  <si>
    <t xml:space="preserve">Rozprostření ornice tl vrstvy do 150 mm pl do 500 m2 v rovině nebo ve svahu do 1:5             </t>
  </si>
  <si>
    <t xml:space="preserve">181301102     </t>
  </si>
  <si>
    <t xml:space="preserve">Založení parkového trávníku výsevem v rovině a ve svahu do 1:5                                      </t>
  </si>
  <si>
    <t xml:space="preserve">180402111     </t>
  </si>
  <si>
    <t xml:space="preserve">334323117     </t>
  </si>
  <si>
    <t xml:space="preserve">327501111     </t>
  </si>
  <si>
    <t xml:space="preserve">Bednění systémové mostních opěr a úložných prahů z překližek pro ŽB - zřízení                       </t>
  </si>
  <si>
    <t xml:space="preserve">334351112   </t>
  </si>
  <si>
    <t xml:space="preserve">Bednění systémové mostních opěr a úložných prahů z překližek - odstranění  </t>
  </si>
  <si>
    <t xml:space="preserve">334351211     </t>
  </si>
  <si>
    <t xml:space="preserve">Provedení izolace proti zemní vlhkosti svislé za studena nátěrem penetračním         </t>
  </si>
  <si>
    <t>711111002</t>
  </si>
  <si>
    <t>Zřízení vrstvy z geotextilie</t>
  </si>
  <si>
    <t xml:space="preserve">213141111     </t>
  </si>
  <si>
    <t xml:space="preserve">69370574      </t>
  </si>
  <si>
    <t>Geotextílie 600 g/m2</t>
  </si>
  <si>
    <t xml:space="preserve">451475111     </t>
  </si>
  <si>
    <t>Mostní nosné konstr ocel  - vč. dovozu nátěrů, osazení  (SO 01)</t>
  </si>
  <si>
    <t xml:space="preserve">631313115     </t>
  </si>
  <si>
    <t>Poplatek za skládku - suť  (2,216+6)</t>
  </si>
  <si>
    <t>Mostní opěry,záv. zídky a křídla ze železobetonu C25/30 (SO 01) (2,05+0,58+0,47)</t>
  </si>
  <si>
    <t xml:space="preserve">SO 01 Lávka pro pěší a cyklostezku </t>
  </si>
  <si>
    <t>D+M Zákrytový protiskluzový plech ( délka 2,94+2,94)</t>
  </si>
  <si>
    <t xml:space="preserve">Výplň za opěrami a zdmi z kameniva těženého   (6,2 - SO01 )                                               </t>
  </si>
  <si>
    <t xml:space="preserve">Provedení izolace proti zemní vlhkosti svislé za studena lakem asfaltovým    2*11,5    </t>
  </si>
  <si>
    <t>Dřevěná podlaha vč. nátěru, osazení SO 01</t>
  </si>
  <si>
    <t>Odstranění  zábradlí (SO 01) včetně odvozu do 10 km (určí investor,bez uložení)</t>
  </si>
  <si>
    <t xml:space="preserve">113107130     </t>
  </si>
  <si>
    <t xml:space="preserve">121112111     </t>
  </si>
  <si>
    <t>131201201</t>
  </si>
  <si>
    <t xml:space="preserve">Hloubení jam ručním nářadímv soudržných horninách tř 3 - výkop pro opěry                                                                </t>
  </si>
  <si>
    <t xml:space="preserve">167101101     </t>
  </si>
  <si>
    <t xml:space="preserve">Nakládání výkopku z hornin tř. 1 až 4 do 100 m3 (7+1,8) </t>
  </si>
  <si>
    <t xml:space="preserve">Nakládání výkopku z hornin tř. 1 až 4 do 100 m3 (pro zpětný zásyp )  </t>
  </si>
  <si>
    <t xml:space="preserve">Vodorovné přemístění do 10000 m výkopku z horniny tř. 1 až 4       </t>
  </si>
  <si>
    <t xml:space="preserve">162701105     </t>
  </si>
  <si>
    <t>171201211</t>
  </si>
  <si>
    <t>Poplatek za uložení odpadu ze sypaniny na skládce</t>
  </si>
  <si>
    <t>Sejmutí ornice tl.150mm ručně s přemístěním na vzdálenost do 50 m (12* 0,15)</t>
  </si>
  <si>
    <t>997241612</t>
  </si>
  <si>
    <t>Nakladání nebo překladání suti  (2,216+6)</t>
  </si>
  <si>
    <t>997211511</t>
  </si>
  <si>
    <t>Vodorovná doprava suti po suchu na vzdálenost 1km</t>
  </si>
  <si>
    <t>997211519</t>
  </si>
  <si>
    <t>Příplatek ZKD 1km u vodorovné dopravy</t>
  </si>
  <si>
    <t xml:space="preserve">998212112     </t>
  </si>
  <si>
    <t xml:space="preserve">Přesun hmot pro mosty zděné, monolitické betonové nebo ocelové v do 45 m       </t>
  </si>
  <si>
    <t xml:space="preserve">327361006     </t>
  </si>
  <si>
    <t xml:space="preserve">Rozebrání dlažeb z lomového kamene nebo betonových tvárnic do cementové malty     </t>
  </si>
  <si>
    <t xml:space="preserve">114203103      </t>
  </si>
  <si>
    <t xml:space="preserve">Dlažba z lomového kamene s provedením lože z betonu                                                 5*0,45   (vyspravení stávajícího kamenného opevněni kolem opěr)                                                                   </t>
  </si>
  <si>
    <t xml:space="preserve">594511111      </t>
  </si>
  <si>
    <t xml:space="preserve"> Elastomerové ložisko (M+D, dodávka + montáž)</t>
  </si>
  <si>
    <t>Norná stěna osazení + odstranění</t>
  </si>
  <si>
    <t xml:space="preserve">Provizorní dopravní značení </t>
  </si>
  <si>
    <t>Dokumentace skutečného stavu DSPS</t>
  </si>
  <si>
    <t xml:space="preserve">Vlepení výztuže D 16, beton, malta HIT - HY 150 </t>
  </si>
  <si>
    <t>Bourání konstrukcí ze železobetonu   (SO01=0,78+7.9+z.zídky 0,50+křidla 0.43)</t>
  </si>
  <si>
    <t xml:space="preserve">960321271   </t>
  </si>
  <si>
    <t>11163110</t>
  </si>
  <si>
    <t>Lak asfaltový izolační ALP-PENETRAL  ŽC, AC</t>
  </si>
  <si>
    <t>T</t>
  </si>
  <si>
    <t>Bezpečnostní a hygienická opatření na staveništi ( Náklady na ochranu staveniště před vstupem nepovolaných osob, včetně příslušného značení, náklady na oplocení staveniště či na jeho osvětlení.)</t>
  </si>
  <si>
    <t>Náklady související se ztíženými podmínkami při provádění díla v závislosti na okolním provozu, za nepřerušeného nebo omezeného provozu</t>
  </si>
  <si>
    <t>4219</t>
  </si>
  <si>
    <t>9112</t>
  </si>
  <si>
    <t>380932227</t>
  </si>
  <si>
    <t>R01</t>
  </si>
  <si>
    <t>R02</t>
  </si>
  <si>
    <t>R03</t>
  </si>
  <si>
    <t>R04</t>
  </si>
  <si>
    <t>005211080</t>
  </si>
  <si>
    <t>R05</t>
  </si>
  <si>
    <t>R06</t>
  </si>
  <si>
    <t>R07</t>
  </si>
  <si>
    <t>R08</t>
  </si>
  <si>
    <t>R09</t>
  </si>
  <si>
    <t>R10</t>
  </si>
  <si>
    <t>Geometrický plán (ověřený katastrálním úřadem)</t>
  </si>
  <si>
    <t>99999R04</t>
  </si>
  <si>
    <t>Dílenská dokumentace stavby - dopracování PDPS do podrobnosti dle potřeby zhotovitele (dílenská dokumentace …)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</si>
</sst>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\ &quot;Kč&quot;"/>
    <numFmt numFmtId="165" formatCode="0.0"/>
    <numFmt numFmtId="166" formatCode="#,##0.00\ &quot;Kč&quot;"/>
    <numFmt numFmtId="167" formatCode="#,##0.00000"/>
    <numFmt numFmtId="168" formatCode="#,##0.000000"/>
  </numFmts>
  <fonts count="40" x14ac:knownFonts="1">
    <font>
      <sz val="10"/>
      <name val="Arial CE"/>
      <charset val="238"/>
    </font>
    <font>
      <b/>
      <sz val="14"/>
      <name val="Arial CE"/>
      <family val="2"/>
      <charset val="238"/>
    </font>
    <font>
      <b/>
      <i/>
      <sz val="10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sz val="10"/>
      <color indexed="9"/>
      <name val="Arial CE"/>
      <family val="2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sz val="10"/>
      <name val="Arial CE"/>
      <charset val="238"/>
    </font>
    <font>
      <b/>
      <sz val="16"/>
      <color indexed="8"/>
      <name val="Arial Black"/>
      <family val="2"/>
      <charset val="238"/>
    </font>
    <font>
      <sz val="11"/>
      <name val="Arial Narrow"/>
      <family val="2"/>
      <charset val="238"/>
    </font>
    <font>
      <sz val="9"/>
      <name val="Times New Roman CE"/>
      <family val="1"/>
      <charset val="238"/>
    </font>
    <font>
      <b/>
      <sz val="20"/>
      <color indexed="8"/>
      <name val="Arial Black"/>
      <family val="2"/>
      <charset val="238"/>
    </font>
    <font>
      <b/>
      <sz val="16"/>
      <name val="Arial Narrow"/>
      <family val="2"/>
      <charset val="238"/>
    </font>
    <font>
      <b/>
      <u/>
      <sz val="11"/>
      <color indexed="12"/>
      <name val="Arial Narrow"/>
      <family val="2"/>
    </font>
    <font>
      <b/>
      <sz val="10"/>
      <color indexed="16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</font>
    <font>
      <sz val="10"/>
      <name val="Arial Narrow"/>
      <family val="2"/>
      <charset val="238"/>
    </font>
    <font>
      <sz val="9"/>
      <name val="Arial Narrow"/>
      <family val="2"/>
    </font>
    <font>
      <b/>
      <sz val="10"/>
      <name val="Arial Narrow"/>
      <family val="2"/>
    </font>
    <font>
      <b/>
      <sz val="11"/>
      <name val="Arial Narrow"/>
      <family val="2"/>
      <charset val="238"/>
    </font>
    <font>
      <sz val="8"/>
      <color indexed="10"/>
      <name val="Arial Narrow"/>
      <family val="2"/>
      <charset val="238"/>
    </font>
    <font>
      <sz val="12"/>
      <name val="Arial Narrow"/>
      <family val="2"/>
      <charset val="238"/>
    </font>
    <font>
      <b/>
      <sz val="12"/>
      <name val="Arial Narrow"/>
      <family val="2"/>
      <charset val="238"/>
    </font>
    <font>
      <sz val="11"/>
      <name val="Arial Narrow"/>
      <family val="2"/>
    </font>
    <font>
      <b/>
      <sz val="12"/>
      <color indexed="8"/>
      <name val="Arial Black"/>
      <family val="2"/>
      <charset val="238"/>
    </font>
    <font>
      <b/>
      <sz val="11"/>
      <name val="Times New Roman"/>
      <family val="1"/>
      <charset val="238"/>
    </font>
    <font>
      <sz val="9"/>
      <name val="Arial Narrow"/>
      <family val="2"/>
      <charset val="238"/>
    </font>
    <font>
      <b/>
      <sz val="9"/>
      <name val="Arial Narrow"/>
      <family val="2"/>
      <charset val="238"/>
    </font>
    <font>
      <i/>
      <sz val="9"/>
      <name val="Arial Narrow"/>
      <family val="2"/>
      <charset val="238"/>
    </font>
    <font>
      <b/>
      <u/>
      <sz val="9"/>
      <name val="Arial Narrow"/>
      <family val="2"/>
      <charset val="238"/>
    </font>
    <font>
      <u/>
      <sz val="9"/>
      <name val="Arial Narrow"/>
      <family val="2"/>
      <charset val="238"/>
    </font>
    <font>
      <b/>
      <i/>
      <sz val="9"/>
      <name val="Arial Narrow"/>
      <family val="2"/>
      <charset val="238"/>
    </font>
    <font>
      <sz val="9"/>
      <color rgb="FFFF0000"/>
      <name val="Arial Narrow"/>
      <family val="2"/>
      <charset val="238"/>
    </font>
    <font>
      <sz val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2" fillId="0" borderId="0"/>
    <xf numFmtId="0" fontId="12" fillId="0" borderId="0"/>
    <xf numFmtId="0" fontId="5" fillId="0" borderId="0"/>
  </cellStyleXfs>
  <cellXfs count="203">
    <xf numFmtId="0" fontId="0" fillId="0" borderId="0" xfId="0"/>
    <xf numFmtId="0" fontId="0" fillId="0" borderId="0" xfId="0" applyBorder="1"/>
    <xf numFmtId="3" fontId="0" fillId="0" borderId="0" xfId="0" applyNumberFormat="1"/>
    <xf numFmtId="0" fontId="1" fillId="0" borderId="0" xfId="0" applyFont="1" applyBorder="1" applyAlignment="1">
      <alignment horizontal="centerContinuous"/>
    </xf>
    <xf numFmtId="0" fontId="0" fillId="0" borderId="0" xfId="0" applyFill="1" applyBorder="1"/>
    <xf numFmtId="3" fontId="6" fillId="0" borderId="0" xfId="0" applyNumberFormat="1" applyFont="1"/>
    <xf numFmtId="4" fontId="6" fillId="0" borderId="0" xfId="0" applyNumberFormat="1" applyFont="1"/>
    <xf numFmtId="4" fontId="0" fillId="0" borderId="0" xfId="0" applyNumberFormat="1"/>
    <xf numFmtId="0" fontId="5" fillId="0" borderId="0" xfId="3"/>
    <xf numFmtId="0" fontId="5" fillId="0" borderId="0" xfId="3" applyFill="1"/>
    <xf numFmtId="0" fontId="9" fillId="0" borderId="0" xfId="3" applyFont="1"/>
    <xf numFmtId="3" fontId="5" fillId="0" borderId="0" xfId="3" applyNumberFormat="1"/>
    <xf numFmtId="0" fontId="5" fillId="0" borderId="0" xfId="3" applyBorder="1"/>
    <xf numFmtId="0" fontId="5" fillId="0" borderId="0" xfId="3" applyBorder="1" applyAlignment="1">
      <alignment horizontal="right"/>
    </xf>
    <xf numFmtId="0" fontId="11" fillId="0" borderId="0" xfId="0" applyFont="1" applyAlignment="1">
      <alignment horizontal="left"/>
    </xf>
    <xf numFmtId="0" fontId="2" fillId="0" borderId="0" xfId="3" applyFont="1" applyBorder="1"/>
    <xf numFmtId="0" fontId="5" fillId="0" borderId="0" xfId="3" applyFont="1" applyBorder="1"/>
    <xf numFmtId="0" fontId="0" fillId="0" borderId="0" xfId="0" applyNumberFormat="1" applyBorder="1" applyAlignment="1">
      <alignment horizontal="left"/>
    </xf>
    <xf numFmtId="0" fontId="0" fillId="0" borderId="0" xfId="0" applyNumberFormat="1" applyBorder="1"/>
    <xf numFmtId="0" fontId="5" fillId="0" borderId="0" xfId="3" applyFont="1" applyBorder="1" applyAlignment="1"/>
    <xf numFmtId="49" fontId="1" fillId="0" borderId="0" xfId="0" applyNumberFormat="1" applyFont="1" applyBorder="1" applyAlignment="1">
      <alignment horizontal="centerContinuous"/>
    </xf>
    <xf numFmtId="0" fontId="3" fillId="0" borderId="0" xfId="0" applyFont="1" applyFill="1" applyBorder="1"/>
    <xf numFmtId="0" fontId="3" fillId="0" borderId="0" xfId="0" applyFont="1" applyBorder="1"/>
    <xf numFmtId="0" fontId="1" fillId="0" borderId="0" xfId="0" applyFont="1" applyFill="1" applyBorder="1" applyAlignment="1">
      <alignment horizontal="centerContinuous"/>
    </xf>
    <xf numFmtId="3" fontId="1" fillId="0" borderId="0" xfId="0" applyNumberFormat="1" applyFont="1" applyFill="1" applyBorder="1" applyAlignment="1">
      <alignment horizontal="centerContinuous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4" fontId="8" fillId="0" borderId="0" xfId="0" applyNumberFormat="1" applyFont="1" applyFill="1" applyBorder="1" applyAlignment="1">
      <alignment horizontal="right"/>
    </xf>
    <xf numFmtId="0" fontId="4" fillId="0" borderId="0" xfId="0" applyFont="1" applyFill="1" applyBorder="1"/>
    <xf numFmtId="3" fontId="4" fillId="0" borderId="0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4" fontId="4" fillId="0" borderId="0" xfId="0" applyNumberFormat="1" applyFont="1" applyFill="1" applyBorder="1" applyAlignment="1">
      <alignment horizontal="right"/>
    </xf>
    <xf numFmtId="4" fontId="0" fillId="0" borderId="0" xfId="0" applyNumberFormat="1" applyFill="1" applyBorder="1"/>
    <xf numFmtId="3" fontId="6" fillId="0" borderId="0" xfId="0" applyNumberFormat="1" applyFont="1" applyBorder="1"/>
    <xf numFmtId="4" fontId="6" fillId="0" borderId="0" xfId="0" applyNumberFormat="1" applyFont="1" applyBorder="1"/>
    <xf numFmtId="4" fontId="0" fillId="0" borderId="0" xfId="0" applyNumberFormat="1" applyBorder="1"/>
    <xf numFmtId="3" fontId="3" fillId="0" borderId="0" xfId="0" applyNumberFormat="1" applyFont="1" applyFill="1" applyBorder="1" applyAlignment="1"/>
    <xf numFmtId="0" fontId="14" fillId="0" borderId="0" xfId="1" applyFont="1"/>
    <xf numFmtId="0" fontId="15" fillId="0" borderId="0" xfId="1" applyFont="1" applyBorder="1" applyAlignment="1">
      <alignment horizontal="left"/>
    </xf>
    <xf numFmtId="0" fontId="16" fillId="0" borderId="0" xfId="2" applyFont="1" applyFill="1" applyBorder="1" applyAlignment="1">
      <alignment horizontal="center" vertical="center" wrapText="1"/>
    </xf>
    <xf numFmtId="0" fontId="18" fillId="0" borderId="0" xfId="1" applyFont="1"/>
    <xf numFmtId="0" fontId="19" fillId="0" borderId="0" xfId="1" applyFont="1" applyAlignment="1">
      <alignment vertical="center"/>
    </xf>
    <xf numFmtId="0" fontId="20" fillId="0" borderId="0" xfId="1" applyFont="1" applyAlignment="1">
      <alignment vertical="center"/>
    </xf>
    <xf numFmtId="0" fontId="21" fillId="0" borderId="0" xfId="1" applyFont="1"/>
    <xf numFmtId="0" fontId="22" fillId="0" borderId="0" xfId="1" applyFont="1"/>
    <xf numFmtId="164" fontId="23" fillId="2" borderId="1" xfId="1" applyNumberFormat="1" applyFont="1" applyFill="1" applyBorder="1" applyAlignment="1">
      <alignment horizontal="left" vertical="center"/>
    </xf>
    <xf numFmtId="164" fontId="23" fillId="2" borderId="2" xfId="1" applyNumberFormat="1" applyFont="1" applyFill="1" applyBorder="1" applyAlignment="1">
      <alignment horizontal="left" vertical="center"/>
    </xf>
    <xf numFmtId="164" fontId="23" fillId="2" borderId="2" xfId="1" applyNumberFormat="1" applyFont="1" applyFill="1" applyBorder="1" applyAlignment="1">
      <alignment horizontal="right" vertical="center"/>
    </xf>
    <xf numFmtId="164" fontId="23" fillId="2" borderId="3" xfId="1" applyNumberFormat="1" applyFont="1" applyFill="1" applyBorder="1" applyAlignment="1">
      <alignment horizontal="right" vertical="center"/>
    </xf>
    <xf numFmtId="0" fontId="24" fillId="0" borderId="0" xfId="1" applyFont="1"/>
    <xf numFmtId="164" fontId="22" fillId="0" borderId="0" xfId="1" applyNumberFormat="1" applyFont="1" applyAlignment="1">
      <alignment horizontal="right"/>
    </xf>
    <xf numFmtId="0" fontId="20" fillId="0" borderId="1" xfId="1" applyFont="1" applyBorder="1" applyAlignment="1">
      <alignment horizontal="left" vertical="center"/>
    </xf>
    <xf numFmtId="0" fontId="26" fillId="0" borderId="0" xfId="1" applyFont="1" applyAlignment="1">
      <alignment horizontal="right"/>
    </xf>
    <xf numFmtId="166" fontId="25" fillId="0" borderId="0" xfId="1" applyNumberFormat="1" applyFont="1" applyAlignment="1">
      <alignment vertical="center"/>
    </xf>
    <xf numFmtId="0" fontId="25" fillId="0" borderId="0" xfId="1" applyFont="1" applyAlignment="1">
      <alignment vertical="center"/>
    </xf>
    <xf numFmtId="0" fontId="25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vertical="center"/>
    </xf>
    <xf numFmtId="166" fontId="26" fillId="0" borderId="0" xfId="1" applyNumberFormat="1" applyFont="1" applyAlignment="1">
      <alignment horizontal="right"/>
    </xf>
    <xf numFmtId="0" fontId="27" fillId="2" borderId="1" xfId="1" applyFont="1" applyFill="1" applyBorder="1" applyAlignment="1">
      <alignment vertical="center"/>
    </xf>
    <xf numFmtId="0" fontId="28" fillId="2" borderId="2" xfId="1" applyFont="1" applyFill="1" applyBorder="1" applyAlignment="1">
      <alignment vertical="center"/>
    </xf>
    <xf numFmtId="0" fontId="27" fillId="2" borderId="2" xfId="1" applyFont="1" applyFill="1" applyBorder="1" applyAlignment="1">
      <alignment vertical="center"/>
    </xf>
    <xf numFmtId="164" fontId="26" fillId="0" borderId="0" xfId="1" applyNumberFormat="1" applyFont="1"/>
    <xf numFmtId="166" fontId="29" fillId="0" borderId="0" xfId="1" applyNumberFormat="1" applyFont="1"/>
    <xf numFmtId="0" fontId="29" fillId="0" borderId="0" xfId="1" applyFont="1"/>
    <xf numFmtId="0" fontId="5" fillId="0" borderId="0" xfId="3" applyFont="1"/>
    <xf numFmtId="0" fontId="32" fillId="0" borderId="4" xfId="3" applyFont="1" applyFill="1" applyBorder="1" applyAlignment="1">
      <alignment horizontal="right"/>
    </xf>
    <xf numFmtId="0" fontId="32" fillId="0" borderId="0" xfId="3" applyFont="1" applyFill="1"/>
    <xf numFmtId="0" fontId="33" fillId="0" borderId="3" xfId="3" applyFont="1" applyFill="1" applyBorder="1" applyAlignment="1">
      <alignment horizontal="center"/>
    </xf>
    <xf numFmtId="0" fontId="33" fillId="0" borderId="3" xfId="3" applyNumberFormat="1" applyFont="1" applyFill="1" applyBorder="1" applyAlignment="1">
      <alignment horizontal="center"/>
    </xf>
    <xf numFmtId="0" fontId="33" fillId="0" borderId="5" xfId="3" applyFont="1" applyFill="1" applyBorder="1" applyAlignment="1">
      <alignment horizontal="center"/>
    </xf>
    <xf numFmtId="0" fontId="34" fillId="0" borderId="0" xfId="3" applyFont="1" applyBorder="1"/>
    <xf numFmtId="3" fontId="34" fillId="0" borderId="0" xfId="3" applyNumberFormat="1" applyFont="1" applyBorder="1" applyAlignment="1">
      <alignment horizontal="right"/>
    </xf>
    <xf numFmtId="4" fontId="34" fillId="0" borderId="0" xfId="3" applyNumberFormat="1" applyFont="1" applyBorder="1"/>
    <xf numFmtId="0" fontId="32" fillId="0" borderId="0" xfId="3" applyFont="1"/>
    <xf numFmtId="0" fontId="35" fillId="0" borderId="0" xfId="3" applyFont="1" applyFill="1" applyAlignment="1">
      <alignment horizontal="centerContinuous"/>
    </xf>
    <xf numFmtId="0" fontId="36" fillId="0" borderId="0" xfId="3" applyFont="1" applyFill="1" applyAlignment="1">
      <alignment horizontal="centerContinuous"/>
    </xf>
    <xf numFmtId="0" fontId="36" fillId="0" borderId="0" xfId="3" applyFont="1" applyFill="1" applyAlignment="1">
      <alignment horizontal="right"/>
    </xf>
    <xf numFmtId="0" fontId="37" fillId="0" borderId="4" xfId="3" applyFont="1" applyFill="1" applyBorder="1"/>
    <xf numFmtId="0" fontId="32" fillId="0" borderId="4" xfId="3" applyFont="1" applyFill="1" applyBorder="1"/>
    <xf numFmtId="0" fontId="32" fillId="0" borderId="4" xfId="3" applyFont="1" applyFill="1" applyBorder="1" applyAlignment="1">
      <alignment horizontal="left"/>
    </xf>
    <xf numFmtId="0" fontId="32" fillId="0" borderId="6" xfId="3" applyFont="1" applyFill="1" applyBorder="1"/>
    <xf numFmtId="0" fontId="37" fillId="0" borderId="7" xfId="3" applyFont="1" applyFill="1" applyBorder="1"/>
    <xf numFmtId="0" fontId="32" fillId="0" borderId="7" xfId="3" applyFont="1" applyFill="1" applyBorder="1"/>
    <xf numFmtId="0" fontId="32" fillId="0" borderId="7" xfId="3" applyFont="1" applyFill="1" applyBorder="1" applyAlignment="1">
      <alignment shrinkToFit="1"/>
    </xf>
    <xf numFmtId="0" fontId="32" fillId="0" borderId="8" xfId="3" applyFont="1" applyFill="1" applyBorder="1" applyAlignment="1">
      <alignment shrinkToFit="1"/>
    </xf>
    <xf numFmtId="0" fontId="32" fillId="0" borderId="0" xfId="3" applyFont="1" applyFill="1" applyAlignment="1">
      <alignment horizontal="right"/>
    </xf>
    <xf numFmtId="0" fontId="32" fillId="0" borderId="0" xfId="3" applyFont="1" applyFill="1" applyAlignment="1"/>
    <xf numFmtId="0" fontId="32" fillId="0" borderId="1" xfId="3" applyFont="1" applyBorder="1"/>
    <xf numFmtId="0" fontId="32" fillId="0" borderId="3" xfId="3" applyFont="1" applyBorder="1"/>
    <xf numFmtId="0" fontId="33" fillId="0" borderId="9" xfId="3" applyFont="1" applyFill="1" applyBorder="1" applyAlignment="1">
      <alignment horizontal="center"/>
    </xf>
    <xf numFmtId="49" fontId="33" fillId="0" borderId="9" xfId="3" applyNumberFormat="1" applyFont="1" applyFill="1" applyBorder="1" applyAlignment="1">
      <alignment horizontal="left"/>
    </xf>
    <xf numFmtId="0" fontId="33" fillId="0" borderId="9" xfId="3" applyFont="1" applyFill="1" applyBorder="1"/>
    <xf numFmtId="0" fontId="32" fillId="0" borderId="9" xfId="3" applyFont="1" applyFill="1" applyBorder="1" applyAlignment="1">
      <alignment horizontal="center"/>
    </xf>
    <xf numFmtId="0" fontId="32" fillId="0" borderId="9" xfId="3" applyNumberFormat="1" applyFont="1" applyFill="1" applyBorder="1" applyAlignment="1">
      <alignment horizontal="right"/>
    </xf>
    <xf numFmtId="0" fontId="32" fillId="0" borderId="9" xfId="3" applyNumberFormat="1" applyFont="1" applyFill="1" applyBorder="1"/>
    <xf numFmtId="0" fontId="32" fillId="0" borderId="5" xfId="3" applyFont="1" applyFill="1" applyBorder="1" applyAlignment="1">
      <alignment horizontal="center"/>
    </xf>
    <xf numFmtId="4" fontId="32" fillId="0" borderId="5" xfId="3" applyNumberFormat="1" applyFont="1" applyFill="1" applyBorder="1" applyAlignment="1">
      <alignment horizontal="right"/>
    </xf>
    <xf numFmtId="4" fontId="32" fillId="0" borderId="5" xfId="3" applyNumberFormat="1" applyFont="1" applyFill="1" applyBorder="1"/>
    <xf numFmtId="0" fontId="32" fillId="0" borderId="10" xfId="3" applyFont="1" applyFill="1" applyBorder="1" applyAlignment="1">
      <alignment horizontal="center"/>
    </xf>
    <xf numFmtId="49" fontId="37" fillId="0" borderId="10" xfId="3" applyNumberFormat="1" applyFont="1" applyFill="1" applyBorder="1" applyAlignment="1">
      <alignment horizontal="left"/>
    </xf>
    <xf numFmtId="0" fontId="37" fillId="0" borderId="10" xfId="3" applyFont="1" applyFill="1" applyBorder="1"/>
    <xf numFmtId="4" fontId="32" fillId="0" borderId="10" xfId="3" applyNumberFormat="1" applyFont="1" applyFill="1" applyBorder="1" applyAlignment="1">
      <alignment horizontal="right"/>
    </xf>
    <xf numFmtId="4" fontId="33" fillId="0" borderId="10" xfId="3" applyNumberFormat="1" applyFont="1" applyFill="1" applyBorder="1"/>
    <xf numFmtId="4" fontId="32" fillId="0" borderId="10" xfId="3" applyNumberFormat="1" applyFont="1" applyFill="1" applyBorder="1"/>
    <xf numFmtId="0" fontId="32" fillId="0" borderId="11" xfId="3" applyFont="1" applyFill="1" applyBorder="1" applyAlignment="1">
      <alignment horizontal="center"/>
    </xf>
    <xf numFmtId="49" fontId="37" fillId="0" borderId="11" xfId="3" applyNumberFormat="1" applyFont="1" applyFill="1" applyBorder="1" applyAlignment="1">
      <alignment horizontal="left"/>
    </xf>
    <xf numFmtId="0" fontId="33" fillId="0" borderId="11" xfId="3" applyFont="1" applyFill="1" applyBorder="1"/>
    <xf numFmtId="49" fontId="32" fillId="0" borderId="11" xfId="3" applyNumberFormat="1" applyFont="1" applyFill="1" applyBorder="1" applyAlignment="1">
      <alignment horizontal="center" shrinkToFit="1"/>
    </xf>
    <xf numFmtId="4" fontId="32" fillId="0" borderId="11" xfId="3" applyNumberFormat="1" applyFont="1" applyFill="1" applyBorder="1" applyAlignment="1">
      <alignment horizontal="right"/>
    </xf>
    <xf numFmtId="4" fontId="33" fillId="0" borderId="11" xfId="3" applyNumberFormat="1" applyFont="1" applyFill="1" applyBorder="1"/>
    <xf numFmtId="4" fontId="32" fillId="0" borderId="11" xfId="3" applyNumberFormat="1" applyFont="1" applyFill="1" applyBorder="1"/>
    <xf numFmtId="0" fontId="32" fillId="0" borderId="11" xfId="3" applyFont="1" applyFill="1" applyBorder="1" applyAlignment="1">
      <alignment wrapText="1"/>
    </xf>
    <xf numFmtId="167" fontId="32" fillId="0" borderId="11" xfId="3" applyNumberFormat="1" applyFont="1" applyFill="1" applyBorder="1" applyAlignment="1">
      <alignment horizontal="right"/>
    </xf>
    <xf numFmtId="49" fontId="32" fillId="0" borderId="11" xfId="3" applyNumberFormat="1" applyFont="1" applyFill="1" applyBorder="1" applyAlignment="1">
      <alignment horizontal="left"/>
    </xf>
    <xf numFmtId="4" fontId="32" fillId="0" borderId="12" xfId="3" applyNumberFormat="1" applyFont="1" applyFill="1" applyBorder="1" applyAlignment="1">
      <alignment horizontal="right"/>
    </xf>
    <xf numFmtId="0" fontId="33" fillId="0" borderId="11" xfId="3" applyFont="1" applyFill="1" applyBorder="1" applyAlignment="1">
      <alignment horizontal="center"/>
    </xf>
    <xf numFmtId="49" fontId="33" fillId="0" borderId="11" xfId="3" applyNumberFormat="1" applyFont="1" applyFill="1" applyBorder="1" applyAlignment="1">
      <alignment horizontal="left"/>
    </xf>
    <xf numFmtId="0" fontId="32" fillId="0" borderId="11" xfId="3" applyNumberFormat="1" applyFont="1" applyFill="1" applyBorder="1" applyAlignment="1">
      <alignment horizontal="right"/>
    </xf>
    <xf numFmtId="0" fontId="32" fillId="0" borderId="11" xfId="3" applyNumberFormat="1" applyFont="1" applyFill="1" applyBorder="1"/>
    <xf numFmtId="0" fontId="33" fillId="0" borderId="0" xfId="0" applyFont="1" applyFill="1" applyAlignment="1">
      <alignment horizontal="center" vertical="center"/>
    </xf>
    <xf numFmtId="0" fontId="32" fillId="0" borderId="0" xfId="0" applyFont="1" applyFill="1" applyAlignment="1">
      <alignment vertical="center"/>
    </xf>
    <xf numFmtId="0" fontId="33" fillId="0" borderId="0" xfId="0" applyFont="1" applyFill="1" applyAlignment="1"/>
    <xf numFmtId="4" fontId="33" fillId="0" borderId="0" xfId="0" applyNumberFormat="1" applyFont="1" applyFill="1" applyAlignment="1"/>
    <xf numFmtId="0" fontId="32" fillId="0" borderId="0" xfId="3" applyFont="1" applyBorder="1"/>
    <xf numFmtId="0" fontId="34" fillId="0" borderId="0" xfId="3" applyFont="1" applyAlignment="1"/>
    <xf numFmtId="0" fontId="32" fillId="0" borderId="0" xfId="3" applyFont="1" applyAlignment="1">
      <alignment horizontal="right"/>
    </xf>
    <xf numFmtId="0" fontId="34" fillId="0" borderId="0" xfId="3" applyFont="1" applyBorder="1" applyAlignment="1"/>
    <xf numFmtId="0" fontId="32" fillId="0" borderId="0" xfId="3" applyFont="1" applyBorder="1" applyAlignment="1">
      <alignment horizontal="right"/>
    </xf>
    <xf numFmtId="167" fontId="32" fillId="0" borderId="11" xfId="3" applyNumberFormat="1" applyFont="1" applyFill="1" applyBorder="1"/>
    <xf numFmtId="49" fontId="32" fillId="0" borderId="0" xfId="3" applyNumberFormat="1" applyFont="1" applyFill="1" applyBorder="1" applyAlignment="1">
      <alignment horizontal="left"/>
    </xf>
    <xf numFmtId="49" fontId="32" fillId="0" borderId="0" xfId="3" applyNumberFormat="1" applyFont="1" applyFill="1" applyBorder="1" applyAlignment="1">
      <alignment horizontal="center" shrinkToFit="1"/>
    </xf>
    <xf numFmtId="4" fontId="32" fillId="0" borderId="0" xfId="3" applyNumberFormat="1" applyFont="1" applyFill="1" applyBorder="1" applyAlignment="1">
      <alignment horizontal="right"/>
    </xf>
    <xf numFmtId="167" fontId="32" fillId="0" borderId="0" xfId="3" applyNumberFormat="1" applyFont="1" applyFill="1" applyBorder="1" applyAlignment="1">
      <alignment horizontal="right"/>
    </xf>
    <xf numFmtId="49" fontId="32" fillId="0" borderId="0" xfId="0" applyNumberFormat="1" applyFont="1" applyBorder="1" applyAlignment="1">
      <alignment horizontal="left"/>
    </xf>
    <xf numFmtId="49" fontId="33" fillId="0" borderId="9" xfId="3" applyNumberFormat="1" applyFont="1" applyFill="1" applyBorder="1"/>
    <xf numFmtId="49" fontId="33" fillId="0" borderId="13" xfId="3" applyNumberFormat="1" applyFont="1" applyFill="1" applyBorder="1" applyAlignment="1">
      <alignment horizontal="left"/>
    </xf>
    <xf numFmtId="0" fontId="32" fillId="0" borderId="13" xfId="3" applyFont="1" applyFill="1" applyBorder="1" applyAlignment="1">
      <alignment horizontal="center"/>
    </xf>
    <xf numFmtId="2" fontId="32" fillId="0" borderId="11" xfId="0" applyNumberFormat="1" applyFont="1" applyBorder="1" applyAlignment="1"/>
    <xf numFmtId="0" fontId="32" fillId="0" borderId="13" xfId="3" applyNumberFormat="1" applyFont="1" applyFill="1" applyBorder="1" applyAlignment="1">
      <alignment horizontal="right"/>
    </xf>
    <xf numFmtId="49" fontId="37" fillId="0" borderId="2" xfId="3" applyNumberFormat="1" applyFont="1" applyFill="1" applyBorder="1" applyAlignment="1">
      <alignment horizontal="left"/>
    </xf>
    <xf numFmtId="0" fontId="37" fillId="0" borderId="5" xfId="3" applyFont="1" applyFill="1" applyBorder="1"/>
    <xf numFmtId="0" fontId="32" fillId="0" borderId="2" xfId="3" applyFont="1" applyFill="1" applyBorder="1" applyAlignment="1">
      <alignment horizontal="center"/>
    </xf>
    <xf numFmtId="4" fontId="32" fillId="0" borderId="2" xfId="3" applyNumberFormat="1" applyFont="1" applyFill="1" applyBorder="1" applyAlignment="1">
      <alignment horizontal="right"/>
    </xf>
    <xf numFmtId="4" fontId="33" fillId="0" borderId="5" xfId="3" applyNumberFormat="1" applyFont="1" applyFill="1" applyBorder="1"/>
    <xf numFmtId="49" fontId="37" fillId="0" borderId="5" xfId="3" applyNumberFormat="1" applyFont="1" applyFill="1" applyBorder="1" applyAlignment="1">
      <alignment horizontal="left"/>
    </xf>
    <xf numFmtId="167" fontId="32" fillId="0" borderId="12" xfId="3" applyNumberFormat="1" applyFont="1" applyFill="1" applyBorder="1" applyAlignment="1">
      <alignment horizontal="right"/>
    </xf>
    <xf numFmtId="0" fontId="32" fillId="0" borderId="11" xfId="3" applyFont="1" applyFill="1" applyBorder="1"/>
    <xf numFmtId="2" fontId="32" fillId="0" borderId="11" xfId="3" applyNumberFormat="1" applyFont="1" applyFill="1" applyBorder="1" applyAlignment="1">
      <alignment horizontal="right"/>
    </xf>
    <xf numFmtId="168" fontId="32" fillId="0" borderId="12" xfId="3" applyNumberFormat="1" applyFont="1" applyFill="1" applyBorder="1" applyAlignment="1">
      <alignment horizontal="right"/>
    </xf>
    <xf numFmtId="168" fontId="32" fillId="0" borderId="11" xfId="3" applyNumberFormat="1" applyFont="1" applyFill="1" applyBorder="1"/>
    <xf numFmtId="168" fontId="32" fillId="0" borderId="11" xfId="3" applyNumberFormat="1" applyFont="1" applyFill="1" applyBorder="1" applyAlignment="1">
      <alignment horizontal="right"/>
    </xf>
    <xf numFmtId="0" fontId="37" fillId="0" borderId="11" xfId="3" applyFont="1" applyFill="1" applyBorder="1"/>
    <xf numFmtId="0" fontId="33" fillId="0" borderId="0" xfId="0" applyFont="1" applyFill="1" applyBorder="1" applyAlignment="1"/>
    <xf numFmtId="168" fontId="32" fillId="0" borderId="9" xfId="3" applyNumberFormat="1" applyFont="1" applyFill="1" applyBorder="1" applyAlignment="1">
      <alignment horizontal="right"/>
    </xf>
    <xf numFmtId="168" fontId="32" fillId="0" borderId="9" xfId="3" applyNumberFormat="1" applyFont="1" applyFill="1" applyBorder="1"/>
    <xf numFmtId="49" fontId="37" fillId="0" borderId="9" xfId="3" applyNumberFormat="1" applyFont="1" applyFill="1" applyBorder="1" applyAlignment="1">
      <alignment horizontal="left"/>
    </xf>
    <xf numFmtId="4" fontId="32" fillId="0" borderId="9" xfId="3" applyNumberFormat="1" applyFont="1" applyFill="1" applyBorder="1" applyAlignment="1">
      <alignment horizontal="right"/>
    </xf>
    <xf numFmtId="4" fontId="33" fillId="0" borderId="9" xfId="3" applyNumberFormat="1" applyFont="1" applyFill="1" applyBorder="1"/>
    <xf numFmtId="167" fontId="32" fillId="0" borderId="9" xfId="3" applyNumberFormat="1" applyFont="1" applyFill="1" applyBorder="1"/>
    <xf numFmtId="167" fontId="32" fillId="0" borderId="1" xfId="3" applyNumberFormat="1" applyFont="1" applyFill="1" applyBorder="1" applyAlignment="1">
      <alignment horizontal="right"/>
    </xf>
    <xf numFmtId="166" fontId="20" fillId="0" borderId="2" xfId="1" applyNumberFormat="1" applyFont="1" applyBorder="1" applyAlignment="1">
      <alignment horizontal="right" vertical="center"/>
    </xf>
    <xf numFmtId="166" fontId="22" fillId="0" borderId="2" xfId="1" applyNumberFormat="1" applyFont="1" applyBorder="1" applyAlignment="1">
      <alignment horizontal="right" vertical="center"/>
    </xf>
    <xf numFmtId="166" fontId="20" fillId="0" borderId="3" xfId="1" applyNumberFormat="1" applyFont="1" applyBorder="1" applyAlignment="1">
      <alignment vertical="center"/>
    </xf>
    <xf numFmtId="166" fontId="20" fillId="2" borderId="2" xfId="1" applyNumberFormat="1" applyFont="1" applyFill="1" applyBorder="1" applyAlignment="1">
      <alignment vertical="center"/>
    </xf>
    <xf numFmtId="166" fontId="22" fillId="2" borderId="2" xfId="1" applyNumberFormat="1" applyFont="1" applyFill="1" applyBorder="1" applyAlignment="1">
      <alignment vertical="center"/>
    </xf>
    <xf numFmtId="166" fontId="20" fillId="2" borderId="3" xfId="1" applyNumberFormat="1" applyFont="1" applyFill="1" applyBorder="1" applyAlignment="1">
      <alignment vertical="center"/>
    </xf>
    <xf numFmtId="0" fontId="31" fillId="0" borderId="0" xfId="0" applyFont="1" applyFill="1" applyAlignment="1"/>
    <xf numFmtId="4" fontId="31" fillId="0" borderId="0" xfId="0" applyNumberFormat="1" applyFont="1" applyFill="1" applyAlignment="1"/>
    <xf numFmtId="4" fontId="5" fillId="0" borderId="0" xfId="3" applyNumberFormat="1"/>
    <xf numFmtId="49" fontId="32" fillId="0" borderId="0" xfId="3" applyNumberFormat="1" applyFont="1" applyFill="1" applyBorder="1" applyAlignment="1">
      <alignment horizontal="center" vertical="top" shrinkToFit="1"/>
    </xf>
    <xf numFmtId="4" fontId="32" fillId="0" borderId="11" xfId="3" applyNumberFormat="1" applyFont="1" applyFill="1" applyBorder="1" applyAlignment="1">
      <alignment horizontal="right" vertical="top"/>
    </xf>
    <xf numFmtId="4" fontId="32" fillId="0" borderId="0" xfId="3" applyNumberFormat="1" applyFont="1" applyFill="1" applyBorder="1" applyAlignment="1">
      <alignment horizontal="right" vertical="top"/>
    </xf>
    <xf numFmtId="4" fontId="32" fillId="0" borderId="11" xfId="3" applyNumberFormat="1" applyFont="1" applyFill="1" applyBorder="1" applyAlignment="1">
      <alignment vertical="top"/>
    </xf>
    <xf numFmtId="0" fontId="32" fillId="4" borderId="11" xfId="3" applyFont="1" applyFill="1" applyBorder="1" applyAlignment="1">
      <alignment wrapText="1"/>
    </xf>
    <xf numFmtId="4" fontId="32" fillId="0" borderId="11" xfId="3" applyNumberFormat="1" applyFont="1" applyFill="1" applyBorder="1"/>
    <xf numFmtId="4" fontId="32" fillId="0" borderId="0" xfId="3" applyNumberFormat="1" applyFont="1" applyFill="1" applyBorder="1" applyAlignment="1">
      <alignment horizontal="right"/>
    </xf>
    <xf numFmtId="0" fontId="38" fillId="0" borderId="0" xfId="0" applyFont="1" applyFill="1" applyAlignment="1">
      <alignment vertical="center"/>
    </xf>
    <xf numFmtId="0" fontId="38" fillId="0" borderId="0" xfId="3" applyFont="1"/>
    <xf numFmtId="165" fontId="32" fillId="0" borderId="11" xfId="0" applyNumberFormat="1" applyFont="1" applyBorder="1" applyAlignment="1"/>
    <xf numFmtId="49" fontId="32" fillId="0" borderId="0" xfId="0" applyNumberFormat="1" applyFont="1" applyAlignment="1">
      <alignment horizontal="left"/>
    </xf>
    <xf numFmtId="0" fontId="32" fillId="0" borderId="0" xfId="3" applyFont="1" applyFill="1" applyBorder="1" applyAlignment="1">
      <alignment wrapText="1"/>
    </xf>
    <xf numFmtId="0" fontId="39" fillId="0" borderId="0" xfId="3" applyFont="1" applyBorder="1" applyAlignment="1">
      <alignment vertical="top" wrapText="1"/>
    </xf>
    <xf numFmtId="0" fontId="32" fillId="0" borderId="18" xfId="3" applyFont="1" applyFill="1" applyBorder="1" applyAlignment="1">
      <alignment wrapText="1"/>
    </xf>
    <xf numFmtId="0" fontId="32" fillId="3" borderId="18" xfId="3" applyFont="1" applyFill="1" applyBorder="1" applyAlignment="1">
      <alignment wrapText="1"/>
    </xf>
    <xf numFmtId="49" fontId="32" fillId="0" borderId="11" xfId="0" applyNumberFormat="1" applyFont="1" applyBorder="1" applyAlignment="1">
      <alignment horizontal="left"/>
    </xf>
    <xf numFmtId="49" fontId="39" fillId="0" borderId="11" xfId="3" applyNumberFormat="1" applyFont="1" applyBorder="1" applyAlignment="1">
      <alignment horizontal="left" vertical="top"/>
    </xf>
    <xf numFmtId="0" fontId="13" fillId="0" borderId="0" xfId="2" applyFont="1" applyFill="1" applyBorder="1" applyAlignment="1">
      <alignment horizontal="center" vertical="center" wrapText="1"/>
    </xf>
    <xf numFmtId="0" fontId="17" fillId="0" borderId="0" xfId="1" applyFont="1" applyBorder="1" applyAlignment="1">
      <alignment horizontal="center" vertical="center"/>
    </xf>
    <xf numFmtId="0" fontId="30" fillId="0" borderId="0" xfId="2" applyFont="1" applyFill="1" applyBorder="1" applyAlignment="1">
      <alignment horizontal="center" vertical="center" wrapText="1"/>
    </xf>
    <xf numFmtId="0" fontId="25" fillId="0" borderId="2" xfId="1" applyNumberFormat="1" applyFont="1" applyBorder="1" applyAlignment="1">
      <alignment horizontal="center" vertical="center" wrapText="1"/>
    </xf>
    <xf numFmtId="0" fontId="35" fillId="0" borderId="0" xfId="3" applyFont="1" applyAlignment="1">
      <alignment horizontal="center"/>
    </xf>
    <xf numFmtId="0" fontId="32" fillId="0" borderId="14" xfId="3" applyFont="1" applyFill="1" applyBorder="1" applyAlignment="1">
      <alignment horizontal="center"/>
    </xf>
    <xf numFmtId="0" fontId="32" fillId="0" borderId="15" xfId="3" applyFont="1" applyFill="1" applyBorder="1" applyAlignment="1">
      <alignment horizontal="center"/>
    </xf>
    <xf numFmtId="49" fontId="32" fillId="0" borderId="16" xfId="3" applyNumberFormat="1" applyFont="1" applyFill="1" applyBorder="1" applyAlignment="1">
      <alignment horizontal="center"/>
    </xf>
    <xf numFmtId="0" fontId="32" fillId="0" borderId="17" xfId="3" applyFont="1" applyFill="1" applyBorder="1" applyAlignment="1">
      <alignment horizontal="center"/>
    </xf>
    <xf numFmtId="4" fontId="31" fillId="0" borderId="0" xfId="0" applyNumberFormat="1" applyFont="1" applyFill="1" applyAlignment="1">
      <alignment horizontal="right"/>
    </xf>
    <xf numFmtId="0" fontId="31" fillId="0" borderId="0" xfId="0" applyFont="1" applyFill="1" applyAlignment="1">
      <alignment horizontal="right"/>
    </xf>
    <xf numFmtId="0" fontId="33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horizontal="center"/>
    </xf>
    <xf numFmtId="9" fontId="33" fillId="0" borderId="0" xfId="0" applyNumberFormat="1" applyFont="1" applyFill="1" applyAlignment="1"/>
    <xf numFmtId="0" fontId="33" fillId="0" borderId="0" xfId="0" applyFont="1" applyFill="1" applyAlignment="1"/>
    <xf numFmtId="0" fontId="32" fillId="0" borderId="11" xfId="0" applyFont="1" applyBorder="1" applyAlignment="1">
      <alignment wrapText="1"/>
    </xf>
  </cellXfs>
  <cellStyles count="4">
    <cellStyle name="Normal" xfId="0" builtinId="0"/>
    <cellStyle name="normální_Celková rekapitulace" xfId="1"/>
    <cellStyle name="normální_Fakturace" xfId="2"/>
    <cellStyle name="normální_POL.XLS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eostav@geostav.cz" TargetMode="External"/><Relationship Id="rId1" Type="http://schemas.openxmlformats.org/officeDocument/2006/relationships/hyperlink" Target="mailto:drahotuse@presbeton.cz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B1:BF69"/>
  <sheetViews>
    <sheetView view="pageBreakPreview" zoomScale="60" zoomScaleNormal="100" workbookViewId="0">
      <selection activeCell="K14" sqref="K14"/>
    </sheetView>
  </sheetViews>
  <sheetFormatPr defaultRowHeight="12.75" x14ac:dyDescent="0.2"/>
  <cols>
    <col min="1" max="1" width="4.140625" customWidth="1"/>
    <col min="2" max="2" width="7.42578125" customWidth="1"/>
    <col min="3" max="3" width="6.140625" customWidth="1"/>
    <col min="4" max="4" width="11.42578125" customWidth="1"/>
    <col min="5" max="5" width="15.85546875" customWidth="1"/>
    <col min="6" max="6" width="6.85546875" customWidth="1"/>
    <col min="7" max="7" width="14.140625" customWidth="1"/>
    <col min="8" max="8" width="12.85546875" customWidth="1"/>
    <col min="9" max="9" width="15.28515625" customWidth="1"/>
    <col min="10" max="10" width="10.7109375" customWidth="1"/>
  </cols>
  <sheetData>
    <row r="1" spans="2:58" x14ac:dyDescent="0.2">
      <c r="B1" s="19"/>
      <c r="C1" s="19"/>
      <c r="D1" s="15"/>
      <c r="E1" s="12"/>
      <c r="F1" s="13"/>
      <c r="G1" s="12"/>
      <c r="H1" s="16"/>
      <c r="I1" s="17"/>
      <c r="J1" s="18"/>
      <c r="K1" s="1"/>
    </row>
    <row r="2" spans="2:58" ht="15.75" customHeight="1" x14ac:dyDescent="0.2">
      <c r="B2" s="19"/>
      <c r="C2" s="19"/>
      <c r="D2" s="15"/>
      <c r="E2" s="12"/>
      <c r="F2" s="13"/>
      <c r="G2" s="12"/>
      <c r="H2" s="19"/>
      <c r="I2" s="19"/>
      <c r="J2" s="19"/>
      <c r="K2" s="1"/>
    </row>
    <row r="3" spans="2:58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2:58" ht="19.5" customHeight="1" x14ac:dyDescent="0.25">
      <c r="B4" s="20"/>
      <c r="C4" s="3"/>
      <c r="D4" s="3"/>
      <c r="E4" s="3"/>
      <c r="F4" s="3"/>
      <c r="G4" s="3"/>
      <c r="H4" s="3"/>
      <c r="I4" s="3"/>
      <c r="J4" s="3"/>
      <c r="K4" s="1"/>
    </row>
    <row r="5" spans="2:58" s="38" customFormat="1" ht="43.5" customHeight="1" x14ac:dyDescent="0.3">
      <c r="B5" s="187" t="s">
        <v>34</v>
      </c>
      <c r="C5" s="187"/>
      <c r="D5" s="187"/>
      <c r="E5" s="187"/>
      <c r="F5" s="187"/>
      <c r="G5" s="187"/>
      <c r="H5" s="187"/>
      <c r="I5" s="187"/>
      <c r="M5" s="39"/>
    </row>
    <row r="6" spans="2:58" s="38" customFormat="1" ht="45" customHeight="1" x14ac:dyDescent="0.3">
      <c r="B6" s="40"/>
      <c r="C6" s="189" t="s">
        <v>35</v>
      </c>
      <c r="D6" s="189"/>
      <c r="E6" s="189"/>
      <c r="F6" s="189"/>
      <c r="G6" s="189"/>
      <c r="H6" s="189"/>
      <c r="I6" s="189"/>
      <c r="M6" s="39"/>
    </row>
    <row r="7" spans="2:58" s="38" customFormat="1" ht="28.5" customHeight="1" x14ac:dyDescent="0.3">
      <c r="B7" s="188" t="s">
        <v>36</v>
      </c>
      <c r="C7" s="188"/>
      <c r="D7" s="188"/>
      <c r="E7" s="188"/>
      <c r="F7" s="188"/>
      <c r="G7" s="188"/>
      <c r="H7" s="188"/>
      <c r="I7" s="188"/>
    </row>
    <row r="8" spans="2:58" s="45" customFormat="1" ht="19.5" customHeight="1" x14ac:dyDescent="0.3">
      <c r="B8" s="41"/>
      <c r="C8" s="42"/>
      <c r="D8" s="43"/>
      <c r="E8" s="43"/>
      <c r="F8" s="43"/>
      <c r="G8" s="44"/>
      <c r="H8" s="44"/>
      <c r="I8" s="44"/>
    </row>
    <row r="9" spans="2:58" s="45" customFormat="1" ht="23.25" customHeight="1" x14ac:dyDescent="0.2">
      <c r="B9" s="46" t="s">
        <v>37</v>
      </c>
      <c r="C9" s="47" t="s">
        <v>38</v>
      </c>
      <c r="D9" s="48"/>
      <c r="E9" s="48"/>
      <c r="F9" s="48"/>
      <c r="G9" s="48" t="s">
        <v>39</v>
      </c>
      <c r="H9" s="48" t="s">
        <v>42</v>
      </c>
      <c r="I9" s="49" t="s">
        <v>40</v>
      </c>
    </row>
    <row r="10" spans="2:58" s="45" customFormat="1" ht="19.5" customHeight="1" x14ac:dyDescent="0.2">
      <c r="B10" s="50"/>
      <c r="C10" s="42"/>
      <c r="D10" s="43"/>
      <c r="E10" s="43"/>
      <c r="F10" s="43"/>
      <c r="G10" s="51"/>
      <c r="H10" s="51"/>
      <c r="I10" s="51"/>
    </row>
    <row r="11" spans="2:58" s="55" customFormat="1" ht="57" customHeight="1" x14ac:dyDescent="0.25">
      <c r="B11" s="52">
        <v>1</v>
      </c>
      <c r="C11" s="190" t="s">
        <v>75</v>
      </c>
      <c r="D11" s="190"/>
      <c r="E11" s="190"/>
      <c r="F11" s="190"/>
      <c r="G11" s="161">
        <f>Položky!G66</f>
        <v>0</v>
      </c>
      <c r="H11" s="162">
        <f>ROUND(G11*21%,2)</f>
        <v>0</v>
      </c>
      <c r="I11" s="163">
        <f>G11+H11</f>
        <v>0</v>
      </c>
      <c r="J11" s="53"/>
      <c r="K11" s="54"/>
    </row>
    <row r="12" spans="2:58" s="45" customFormat="1" ht="30.75" customHeight="1" x14ac:dyDescent="0.25">
      <c r="B12" s="56"/>
      <c r="C12" s="57"/>
      <c r="D12" s="57"/>
      <c r="E12" s="43"/>
      <c r="F12" s="43"/>
      <c r="G12" s="51"/>
      <c r="H12" s="51"/>
      <c r="I12" s="51"/>
      <c r="J12" s="58"/>
    </row>
    <row r="13" spans="2:58" s="64" customFormat="1" ht="28.5" customHeight="1" x14ac:dyDescent="0.3">
      <c r="B13" s="59"/>
      <c r="C13" s="60" t="s">
        <v>41</v>
      </c>
      <c r="D13" s="61"/>
      <c r="E13" s="61"/>
      <c r="F13" s="61"/>
      <c r="G13" s="164">
        <f>G11</f>
        <v>0</v>
      </c>
      <c r="H13" s="165">
        <f>SUM(H11:H12)</f>
        <v>0</v>
      </c>
      <c r="I13" s="166">
        <f>ROUND(SUM(I11:I12),1)</f>
        <v>0</v>
      </c>
      <c r="J13" s="62"/>
      <c r="K13" s="63"/>
    </row>
    <row r="14" spans="2:58" ht="19.5" customHeight="1" x14ac:dyDescent="0.25">
      <c r="B14" s="23"/>
      <c r="C14" s="23"/>
      <c r="D14" s="23"/>
      <c r="E14" s="23"/>
      <c r="F14" s="23"/>
      <c r="G14" s="23"/>
      <c r="H14" s="24"/>
      <c r="I14" s="23"/>
      <c r="J14" s="23"/>
      <c r="K14" s="1"/>
      <c r="BB14" s="2"/>
      <c r="BC14" s="2"/>
      <c r="BD14" s="2"/>
      <c r="BE14" s="2"/>
      <c r="BF14" s="2"/>
    </row>
    <row r="15" spans="2:58" x14ac:dyDescent="0.2">
      <c r="B15" s="4"/>
      <c r="C15" s="4"/>
      <c r="D15" s="4"/>
      <c r="E15" s="4"/>
      <c r="F15" s="4"/>
      <c r="G15" s="4"/>
      <c r="H15" s="4"/>
      <c r="I15" s="4"/>
      <c r="J15" s="4"/>
      <c r="K15" s="1"/>
    </row>
    <row r="16" spans="2:58" x14ac:dyDescent="0.2">
      <c r="B16" s="25"/>
      <c r="C16" s="25"/>
      <c r="D16" s="25"/>
      <c r="E16" s="4"/>
      <c r="F16" s="26"/>
      <c r="G16" s="26"/>
      <c r="H16" s="27"/>
      <c r="I16" s="28"/>
      <c r="J16" s="28"/>
      <c r="K16" s="1"/>
    </row>
    <row r="17" spans="2:54" x14ac:dyDescent="0.2">
      <c r="B17" s="29"/>
      <c r="C17" s="29"/>
      <c r="D17" s="29"/>
      <c r="E17" s="29"/>
      <c r="F17" s="30"/>
      <c r="G17" s="31"/>
      <c r="H17" s="30"/>
      <c r="I17" s="32"/>
      <c r="J17" s="30"/>
      <c r="K17" s="1"/>
      <c r="BB17">
        <v>8</v>
      </c>
    </row>
    <row r="18" spans="2:54" x14ac:dyDescent="0.2">
      <c r="B18" s="4"/>
      <c r="C18" s="21"/>
      <c r="D18" s="4"/>
      <c r="E18" s="33"/>
      <c r="F18" s="33"/>
      <c r="G18" s="33"/>
      <c r="H18" s="33"/>
      <c r="I18" s="37"/>
      <c r="J18" s="37"/>
      <c r="K18" s="1"/>
    </row>
    <row r="19" spans="2:54" x14ac:dyDescent="0.2">
      <c r="B19" s="4"/>
      <c r="C19" s="4"/>
      <c r="D19" s="4"/>
      <c r="E19" s="4"/>
      <c r="F19" s="4"/>
      <c r="G19" s="4"/>
      <c r="H19" s="4"/>
      <c r="I19" s="4"/>
      <c r="J19" s="4"/>
      <c r="K19" s="1"/>
    </row>
    <row r="20" spans="2:54" x14ac:dyDescent="0.2">
      <c r="B20" s="1"/>
      <c r="C20" s="22"/>
      <c r="D20" s="1"/>
      <c r="E20" s="1"/>
      <c r="F20" s="1"/>
      <c r="G20" s="34"/>
      <c r="H20" s="35"/>
      <c r="I20" s="35"/>
      <c r="J20" s="36"/>
      <c r="K20" s="1"/>
    </row>
    <row r="21" spans="2:54" x14ac:dyDescent="0.2">
      <c r="B21" s="1"/>
      <c r="C21" s="1"/>
      <c r="D21" s="1"/>
      <c r="E21" s="1"/>
      <c r="F21" s="1"/>
      <c r="G21" s="34"/>
      <c r="H21" s="35"/>
      <c r="I21" s="35"/>
      <c r="J21" s="36"/>
      <c r="K21" s="1"/>
    </row>
    <row r="22" spans="2:54" x14ac:dyDescent="0.2">
      <c r="B22" s="1"/>
      <c r="C22" s="1"/>
      <c r="D22" s="1"/>
      <c r="E22" s="1"/>
      <c r="F22" s="1"/>
      <c r="G22" s="34"/>
      <c r="H22" s="35"/>
      <c r="I22" s="35"/>
      <c r="J22" s="36"/>
      <c r="K22" s="1"/>
    </row>
    <row r="23" spans="2:54" x14ac:dyDescent="0.2">
      <c r="G23" s="5"/>
      <c r="H23" s="6"/>
      <c r="I23" s="6"/>
      <c r="J23" s="7"/>
    </row>
    <row r="24" spans="2:54" x14ac:dyDescent="0.2">
      <c r="G24" s="5"/>
      <c r="H24" s="6"/>
      <c r="I24" s="6"/>
      <c r="J24" s="7"/>
    </row>
    <row r="25" spans="2:54" x14ac:dyDescent="0.2">
      <c r="G25" s="5"/>
      <c r="H25" s="6"/>
      <c r="I25" s="6"/>
      <c r="J25" s="7"/>
    </row>
    <row r="26" spans="2:54" x14ac:dyDescent="0.2">
      <c r="G26" s="5"/>
      <c r="H26" s="6"/>
      <c r="I26" s="6"/>
      <c r="J26" s="7"/>
    </row>
    <row r="27" spans="2:54" x14ac:dyDescent="0.2">
      <c r="G27" s="5"/>
      <c r="H27" s="6"/>
      <c r="I27" s="6"/>
      <c r="J27" s="7"/>
    </row>
    <row r="28" spans="2:54" x14ac:dyDescent="0.2">
      <c r="G28" s="5"/>
      <c r="H28" s="6"/>
      <c r="I28" s="6"/>
      <c r="J28" s="7"/>
    </row>
    <row r="29" spans="2:54" x14ac:dyDescent="0.2">
      <c r="G29" s="5"/>
      <c r="H29" s="6"/>
      <c r="I29" s="6"/>
      <c r="J29" s="7"/>
    </row>
    <row r="30" spans="2:54" x14ac:dyDescent="0.2">
      <c r="G30" s="5"/>
      <c r="H30" s="6"/>
      <c r="I30" s="6"/>
      <c r="J30" s="7"/>
    </row>
    <row r="31" spans="2:54" x14ac:dyDescent="0.2">
      <c r="G31" s="5"/>
      <c r="H31" s="6"/>
      <c r="I31" s="6"/>
      <c r="J31" s="7"/>
    </row>
    <row r="32" spans="2:54" x14ac:dyDescent="0.2">
      <c r="G32" s="5"/>
      <c r="H32" s="6"/>
      <c r="I32" s="6"/>
      <c r="J32" s="7"/>
    </row>
    <row r="33" spans="7:10" x14ac:dyDescent="0.2">
      <c r="G33" s="5"/>
      <c r="H33" s="6"/>
      <c r="I33" s="6"/>
      <c r="J33" s="7"/>
    </row>
    <row r="34" spans="7:10" x14ac:dyDescent="0.2">
      <c r="G34" s="5"/>
      <c r="H34" s="6"/>
      <c r="I34" s="6"/>
      <c r="J34" s="7"/>
    </row>
    <row r="35" spans="7:10" x14ac:dyDescent="0.2">
      <c r="G35" s="5"/>
      <c r="H35" s="6"/>
      <c r="I35" s="6"/>
      <c r="J35" s="7"/>
    </row>
    <row r="36" spans="7:10" x14ac:dyDescent="0.2">
      <c r="G36" s="5"/>
      <c r="H36" s="6"/>
      <c r="I36" s="6"/>
      <c r="J36" s="7"/>
    </row>
    <row r="37" spans="7:10" x14ac:dyDescent="0.2">
      <c r="G37" s="5"/>
      <c r="H37" s="6"/>
      <c r="I37" s="6"/>
      <c r="J37" s="7"/>
    </row>
    <row r="38" spans="7:10" x14ac:dyDescent="0.2">
      <c r="G38" s="5"/>
      <c r="H38" s="6"/>
      <c r="I38" s="6"/>
      <c r="J38" s="7"/>
    </row>
    <row r="39" spans="7:10" x14ac:dyDescent="0.2">
      <c r="G39" s="5"/>
      <c r="H39" s="6"/>
      <c r="I39" s="6"/>
      <c r="J39" s="7"/>
    </row>
    <row r="40" spans="7:10" x14ac:dyDescent="0.2">
      <c r="G40" s="5"/>
      <c r="H40" s="6"/>
      <c r="I40" s="6"/>
      <c r="J40" s="7"/>
    </row>
    <row r="41" spans="7:10" x14ac:dyDescent="0.2">
      <c r="G41" s="5"/>
      <c r="H41" s="6"/>
      <c r="I41" s="6"/>
      <c r="J41" s="7"/>
    </row>
    <row r="42" spans="7:10" x14ac:dyDescent="0.2">
      <c r="G42" s="5"/>
      <c r="H42" s="6"/>
      <c r="I42" s="6"/>
      <c r="J42" s="7"/>
    </row>
    <row r="43" spans="7:10" x14ac:dyDescent="0.2">
      <c r="G43" s="5"/>
      <c r="H43" s="6"/>
      <c r="I43" s="6"/>
      <c r="J43" s="7"/>
    </row>
    <row r="44" spans="7:10" x14ac:dyDescent="0.2">
      <c r="G44" s="5"/>
      <c r="H44" s="6"/>
      <c r="I44" s="6"/>
      <c r="J44" s="7"/>
    </row>
    <row r="45" spans="7:10" x14ac:dyDescent="0.2">
      <c r="G45" s="5"/>
      <c r="H45" s="6"/>
      <c r="I45" s="6"/>
      <c r="J45" s="7"/>
    </row>
    <row r="46" spans="7:10" x14ac:dyDescent="0.2">
      <c r="G46" s="5"/>
      <c r="H46" s="6"/>
      <c r="I46" s="6"/>
      <c r="J46" s="7"/>
    </row>
    <row r="47" spans="7:10" x14ac:dyDescent="0.2">
      <c r="G47" s="5"/>
      <c r="H47" s="6"/>
      <c r="I47" s="6"/>
      <c r="J47" s="7"/>
    </row>
    <row r="48" spans="7:10" x14ac:dyDescent="0.2">
      <c r="G48" s="5"/>
      <c r="H48" s="6"/>
      <c r="I48" s="6"/>
      <c r="J48" s="7"/>
    </row>
    <row r="49" spans="7:10" x14ac:dyDescent="0.2">
      <c r="G49" s="5"/>
      <c r="H49" s="6"/>
      <c r="I49" s="6"/>
      <c r="J49" s="7"/>
    </row>
    <row r="50" spans="7:10" x14ac:dyDescent="0.2">
      <c r="G50" s="5"/>
      <c r="H50" s="6"/>
      <c r="I50" s="6"/>
      <c r="J50" s="7"/>
    </row>
    <row r="51" spans="7:10" x14ac:dyDescent="0.2">
      <c r="G51" s="5"/>
      <c r="H51" s="6"/>
      <c r="I51" s="6"/>
      <c r="J51" s="7"/>
    </row>
    <row r="52" spans="7:10" x14ac:dyDescent="0.2">
      <c r="G52" s="5"/>
      <c r="H52" s="6"/>
      <c r="I52" s="6"/>
      <c r="J52" s="7"/>
    </row>
    <row r="53" spans="7:10" x14ac:dyDescent="0.2">
      <c r="G53" s="5"/>
      <c r="H53" s="6"/>
      <c r="I53" s="6"/>
      <c r="J53" s="7"/>
    </row>
    <row r="54" spans="7:10" x14ac:dyDescent="0.2">
      <c r="G54" s="5"/>
      <c r="H54" s="6"/>
      <c r="I54" s="6"/>
      <c r="J54" s="7"/>
    </row>
    <row r="55" spans="7:10" x14ac:dyDescent="0.2">
      <c r="G55" s="5"/>
      <c r="H55" s="6"/>
      <c r="I55" s="6"/>
      <c r="J55" s="7"/>
    </row>
    <row r="56" spans="7:10" x14ac:dyDescent="0.2">
      <c r="G56" s="5"/>
      <c r="H56" s="6"/>
      <c r="I56" s="6"/>
      <c r="J56" s="7"/>
    </row>
    <row r="57" spans="7:10" x14ac:dyDescent="0.2">
      <c r="G57" s="5"/>
      <c r="H57" s="6"/>
      <c r="I57" s="6"/>
      <c r="J57" s="7"/>
    </row>
    <row r="58" spans="7:10" x14ac:dyDescent="0.2">
      <c r="G58" s="5"/>
      <c r="H58" s="6"/>
      <c r="I58" s="6"/>
      <c r="J58" s="7"/>
    </row>
    <row r="59" spans="7:10" x14ac:dyDescent="0.2">
      <c r="G59" s="5"/>
      <c r="H59" s="6"/>
      <c r="I59" s="6"/>
      <c r="J59" s="7"/>
    </row>
    <row r="60" spans="7:10" x14ac:dyDescent="0.2">
      <c r="G60" s="5"/>
      <c r="H60" s="6"/>
      <c r="I60" s="6"/>
      <c r="J60" s="7"/>
    </row>
    <row r="61" spans="7:10" x14ac:dyDescent="0.2">
      <c r="G61" s="5"/>
      <c r="H61" s="6"/>
      <c r="I61" s="6"/>
      <c r="J61" s="7"/>
    </row>
    <row r="62" spans="7:10" x14ac:dyDescent="0.2">
      <c r="G62" s="5"/>
      <c r="H62" s="6"/>
      <c r="I62" s="6"/>
      <c r="J62" s="7"/>
    </row>
    <row r="63" spans="7:10" x14ac:dyDescent="0.2">
      <c r="G63" s="5"/>
      <c r="H63" s="6"/>
      <c r="I63" s="6"/>
      <c r="J63" s="7"/>
    </row>
    <row r="64" spans="7:10" x14ac:dyDescent="0.2">
      <c r="G64" s="5"/>
      <c r="H64" s="6"/>
      <c r="I64" s="6"/>
      <c r="J64" s="7"/>
    </row>
    <row r="65" spans="7:10" x14ac:dyDescent="0.2">
      <c r="G65" s="5"/>
      <c r="H65" s="6"/>
      <c r="I65" s="6"/>
      <c r="J65" s="7"/>
    </row>
    <row r="66" spans="7:10" x14ac:dyDescent="0.2">
      <c r="G66" s="5"/>
      <c r="H66" s="6"/>
      <c r="I66" s="6"/>
      <c r="J66" s="7"/>
    </row>
    <row r="67" spans="7:10" x14ac:dyDescent="0.2">
      <c r="G67" s="5"/>
      <c r="H67" s="6"/>
      <c r="I67" s="6"/>
      <c r="J67" s="7"/>
    </row>
    <row r="68" spans="7:10" x14ac:dyDescent="0.2">
      <c r="G68" s="5"/>
      <c r="H68" s="6"/>
      <c r="I68" s="6"/>
      <c r="J68" s="7"/>
    </row>
    <row r="69" spans="7:10" x14ac:dyDescent="0.2">
      <c r="G69" s="5"/>
      <c r="H69" s="6"/>
      <c r="I69" s="6"/>
      <c r="J69" s="7"/>
    </row>
  </sheetData>
  <mergeCells count="4">
    <mergeCell ref="B5:I5"/>
    <mergeCell ref="B7:I7"/>
    <mergeCell ref="C6:I6"/>
    <mergeCell ref="C11:F11"/>
  </mergeCells>
  <phoneticPr fontId="10" type="noConversion"/>
  <hyperlinks>
    <hyperlink ref="G8" r:id="rId1" display="drahotuse@presbeton.cz"/>
    <hyperlink ref="E8" r:id="rId2" display="geostav@geostav.cz"/>
  </hyperlinks>
  <pageMargins left="0.6" right="0.39370078740157483" top="0.97" bottom="0.98425196850393704" header="0.51181102362204722" footer="0.51181102362204722"/>
  <pageSetup paperSize="9" scale="90" orientation="portrait" horizontalDpi="300" verticalDpi="300" r:id="rId3"/>
  <headerFooter alignWithMargins="0">
    <oddFooter>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BE135"/>
  <sheetViews>
    <sheetView showGridLines="0" showZeros="0" tabSelected="1" view="pageBreakPreview" topLeftCell="A38" zoomScale="145" zoomScaleNormal="145" zoomScaleSheetLayoutView="145" workbookViewId="0">
      <selection activeCell="G52" sqref="G52"/>
    </sheetView>
  </sheetViews>
  <sheetFormatPr defaultColWidth="9.140625" defaultRowHeight="13.5" x14ac:dyDescent="0.25"/>
  <cols>
    <col min="1" max="1" width="3.85546875" style="74" customWidth="1"/>
    <col min="2" max="2" width="10.28515625" style="74" customWidth="1"/>
    <col min="3" max="3" width="52.42578125" style="74" customWidth="1"/>
    <col min="4" max="4" width="5.5703125" style="74" customWidth="1"/>
    <col min="5" max="5" width="8.5703125" style="126" customWidth="1"/>
    <col min="6" max="6" width="9.7109375" style="74" customWidth="1"/>
    <col min="7" max="7" width="12" style="74" customWidth="1"/>
    <col min="8" max="9" width="0" style="74" hidden="1" customWidth="1"/>
    <col min="10" max="16384" width="9.140625" style="8"/>
  </cols>
  <sheetData>
    <row r="1" spans="1:15" x14ac:dyDescent="0.25">
      <c r="A1" s="191" t="s">
        <v>2</v>
      </c>
      <c r="B1" s="191"/>
      <c r="C1" s="191"/>
      <c r="D1" s="191"/>
      <c r="E1" s="191"/>
      <c r="F1" s="191"/>
      <c r="G1" s="191"/>
    </row>
    <row r="2" spans="1:15" ht="6" customHeight="1" thickBot="1" x14ac:dyDescent="0.3">
      <c r="A2" s="67"/>
      <c r="B2" s="75"/>
      <c r="C2" s="76"/>
      <c r="D2" s="76"/>
      <c r="E2" s="77"/>
      <c r="F2" s="76"/>
      <c r="G2" s="76"/>
    </row>
    <row r="3" spans="1:15" ht="14.25" thickTop="1" x14ac:dyDescent="0.25">
      <c r="A3" s="192" t="s">
        <v>1</v>
      </c>
      <c r="B3" s="193"/>
      <c r="C3" s="78" t="s">
        <v>34</v>
      </c>
      <c r="D3" s="79"/>
      <c r="E3" s="66"/>
      <c r="F3" s="80">
        <f>Rekapitulace!I1</f>
        <v>0</v>
      </c>
      <c r="G3" s="81"/>
    </row>
    <row r="4" spans="1:15" ht="14.25" thickBot="1" x14ac:dyDescent="0.3">
      <c r="A4" s="194" t="s">
        <v>0</v>
      </c>
      <c r="B4" s="195"/>
      <c r="C4" s="82" t="s">
        <v>75</v>
      </c>
      <c r="D4" s="83"/>
      <c r="E4" s="84"/>
      <c r="F4" s="84"/>
      <c r="G4" s="85"/>
    </row>
    <row r="5" spans="1:15" ht="14.25" thickTop="1" x14ac:dyDescent="0.25">
      <c r="A5" s="67"/>
      <c r="B5" s="67"/>
      <c r="C5" s="67"/>
      <c r="D5" s="67"/>
      <c r="E5" s="86"/>
      <c r="F5" s="67"/>
      <c r="G5" s="87"/>
    </row>
    <row r="6" spans="1:15" x14ac:dyDescent="0.25">
      <c r="A6" s="135" t="s">
        <v>3</v>
      </c>
      <c r="B6" s="68" t="s">
        <v>4</v>
      </c>
      <c r="C6" s="68" t="s">
        <v>5</v>
      </c>
      <c r="D6" s="68" t="s">
        <v>6</v>
      </c>
      <c r="E6" s="69" t="s">
        <v>7</v>
      </c>
      <c r="F6" s="68" t="s">
        <v>8</v>
      </c>
      <c r="G6" s="70" t="s">
        <v>9</v>
      </c>
      <c r="H6" s="88" t="s">
        <v>48</v>
      </c>
      <c r="I6" s="89" t="s">
        <v>49</v>
      </c>
    </row>
    <row r="7" spans="1:15" x14ac:dyDescent="0.25">
      <c r="A7" s="90" t="s">
        <v>10</v>
      </c>
      <c r="B7" s="136" t="s">
        <v>13</v>
      </c>
      <c r="C7" s="92" t="s">
        <v>14</v>
      </c>
      <c r="D7" s="137"/>
      <c r="E7" s="94"/>
      <c r="F7" s="139"/>
      <c r="G7" s="95"/>
      <c r="H7" s="139"/>
      <c r="I7" s="95"/>
      <c r="O7" s="10"/>
    </row>
    <row r="8" spans="1:15" x14ac:dyDescent="0.25">
      <c r="A8" s="105">
        <v>1</v>
      </c>
      <c r="B8" s="130" t="s">
        <v>45</v>
      </c>
      <c r="C8" s="112" t="s">
        <v>80</v>
      </c>
      <c r="D8" s="131" t="s">
        <v>15</v>
      </c>
      <c r="E8" s="109">
        <v>36</v>
      </c>
      <c r="F8" s="132"/>
      <c r="G8" s="111">
        <f>E8*F8</f>
        <v>0</v>
      </c>
      <c r="H8" s="132"/>
      <c r="I8" s="111">
        <f>G8*H8</f>
        <v>0</v>
      </c>
      <c r="O8" s="10"/>
    </row>
    <row r="9" spans="1:15" x14ac:dyDescent="0.25">
      <c r="A9" s="105">
        <v>2</v>
      </c>
      <c r="B9" s="130" t="s">
        <v>81</v>
      </c>
      <c r="C9" s="112" t="s">
        <v>47</v>
      </c>
      <c r="D9" s="131" t="s">
        <v>16</v>
      </c>
      <c r="E9" s="109">
        <v>22.16</v>
      </c>
      <c r="F9" s="132"/>
      <c r="G9" s="111">
        <f>E9*F9</f>
        <v>0</v>
      </c>
      <c r="H9" s="133">
        <v>0.1</v>
      </c>
      <c r="I9" s="129">
        <f>H9*E9</f>
        <v>2.2160000000000002</v>
      </c>
      <c r="O9" s="10"/>
    </row>
    <row r="10" spans="1:15" ht="27" x14ac:dyDescent="0.25">
      <c r="A10" s="105">
        <v>3</v>
      </c>
      <c r="B10" s="130" t="s">
        <v>46</v>
      </c>
      <c r="C10" s="112" t="s">
        <v>50</v>
      </c>
      <c r="D10" s="170" t="s">
        <v>16</v>
      </c>
      <c r="E10" s="171">
        <v>22.16</v>
      </c>
      <c r="F10" s="172"/>
      <c r="G10" s="173">
        <f t="shared" ref="G10:G25" si="0">E10*F10</f>
        <v>0</v>
      </c>
      <c r="H10" s="132">
        <v>0</v>
      </c>
      <c r="I10" s="111">
        <f t="shared" ref="I10:I64" si="1">H10*E10</f>
        <v>0</v>
      </c>
      <c r="K10" s="169"/>
      <c r="O10" s="10"/>
    </row>
    <row r="11" spans="1:15" x14ac:dyDescent="0.25">
      <c r="A11" s="105">
        <v>4</v>
      </c>
      <c r="B11" s="134" t="s">
        <v>112</v>
      </c>
      <c r="C11" s="112" t="s">
        <v>111</v>
      </c>
      <c r="D11" s="131" t="s">
        <v>18</v>
      </c>
      <c r="E11" s="109">
        <v>2.5</v>
      </c>
      <c r="F11" s="132"/>
      <c r="G11" s="111">
        <f t="shared" si="0"/>
        <v>0</v>
      </c>
      <c r="H11" s="133">
        <v>2.4</v>
      </c>
      <c r="I11" s="129">
        <f t="shared" si="1"/>
        <v>6</v>
      </c>
      <c r="O11" s="10"/>
    </row>
    <row r="12" spans="1:15" x14ac:dyDescent="0.25">
      <c r="A12" s="105">
        <v>5</v>
      </c>
      <c r="B12" s="134" t="s">
        <v>93</v>
      </c>
      <c r="C12" s="112" t="s">
        <v>94</v>
      </c>
      <c r="D12" s="131" t="s">
        <v>19</v>
      </c>
      <c r="E12" s="109">
        <v>8.2200000000000006</v>
      </c>
      <c r="F12" s="176"/>
      <c r="G12" s="175">
        <f t="shared" si="0"/>
        <v>0</v>
      </c>
      <c r="H12" s="133"/>
      <c r="I12" s="129"/>
      <c r="O12" s="10"/>
    </row>
    <row r="13" spans="1:15" x14ac:dyDescent="0.25">
      <c r="A13" s="105">
        <v>6</v>
      </c>
      <c r="B13" s="134" t="s">
        <v>95</v>
      </c>
      <c r="C13" s="112" t="s">
        <v>96</v>
      </c>
      <c r="D13" s="131" t="s">
        <v>19</v>
      </c>
      <c r="E13" s="109">
        <v>8.2200000000000006</v>
      </c>
      <c r="F13" s="176"/>
      <c r="G13" s="175">
        <f t="shared" si="0"/>
        <v>0</v>
      </c>
      <c r="H13" s="133"/>
      <c r="I13" s="129"/>
      <c r="O13" s="10"/>
    </row>
    <row r="14" spans="1:15" x14ac:dyDescent="0.25">
      <c r="A14" s="105">
        <v>7</v>
      </c>
      <c r="B14" s="134" t="s">
        <v>97</v>
      </c>
      <c r="C14" s="112" t="s">
        <v>98</v>
      </c>
      <c r="D14" s="131" t="s">
        <v>19</v>
      </c>
      <c r="E14" s="109">
        <v>73.98</v>
      </c>
      <c r="F14" s="176"/>
      <c r="G14" s="175">
        <f t="shared" si="0"/>
        <v>0</v>
      </c>
      <c r="H14" s="133"/>
      <c r="I14" s="129"/>
      <c r="O14" s="10"/>
    </row>
    <row r="15" spans="1:15" x14ac:dyDescent="0.25">
      <c r="A15" s="105">
        <v>8</v>
      </c>
      <c r="B15" s="134" t="s">
        <v>82</v>
      </c>
      <c r="C15" s="174" t="s">
        <v>92</v>
      </c>
      <c r="D15" s="131" t="s">
        <v>18</v>
      </c>
      <c r="E15" s="138">
        <v>1.8</v>
      </c>
      <c r="F15" s="132"/>
      <c r="G15" s="175">
        <f t="shared" si="0"/>
        <v>0</v>
      </c>
      <c r="H15" s="132"/>
      <c r="I15" s="111">
        <f t="shared" si="1"/>
        <v>0</v>
      </c>
      <c r="J15" s="14"/>
      <c r="O15" s="10"/>
    </row>
    <row r="16" spans="1:15" x14ac:dyDescent="0.25">
      <c r="A16" s="105">
        <v>9</v>
      </c>
      <c r="B16" s="134" t="s">
        <v>83</v>
      </c>
      <c r="C16" s="112" t="s">
        <v>84</v>
      </c>
      <c r="D16" s="131" t="s">
        <v>18</v>
      </c>
      <c r="E16" s="179">
        <v>7</v>
      </c>
      <c r="F16" s="176"/>
      <c r="G16" s="175">
        <f t="shared" si="0"/>
        <v>0</v>
      </c>
      <c r="H16" s="132"/>
      <c r="I16" s="111">
        <f t="shared" si="1"/>
        <v>0</v>
      </c>
      <c r="J16" s="14"/>
      <c r="O16" s="10"/>
    </row>
    <row r="17" spans="1:57" x14ac:dyDescent="0.25">
      <c r="A17" s="105">
        <v>10</v>
      </c>
      <c r="B17" s="130" t="s">
        <v>85</v>
      </c>
      <c r="C17" s="112" t="s">
        <v>86</v>
      </c>
      <c r="D17" s="131" t="s">
        <v>18</v>
      </c>
      <c r="E17" s="109">
        <v>8.8000000000000007</v>
      </c>
      <c r="F17" s="132"/>
      <c r="G17" s="111">
        <f t="shared" si="0"/>
        <v>0</v>
      </c>
      <c r="H17" s="132"/>
      <c r="I17" s="111">
        <f t="shared" si="1"/>
        <v>0</v>
      </c>
      <c r="O17" s="10"/>
    </row>
    <row r="18" spans="1:57" ht="13.5" customHeight="1" x14ac:dyDescent="0.25">
      <c r="A18" s="105">
        <v>11</v>
      </c>
      <c r="B18" s="130" t="s">
        <v>51</v>
      </c>
      <c r="C18" s="112" t="s">
        <v>52</v>
      </c>
      <c r="D18" s="131" t="s">
        <v>18</v>
      </c>
      <c r="E18" s="109">
        <v>17.600000000000001</v>
      </c>
      <c r="F18" s="132"/>
      <c r="G18" s="111">
        <f t="shared" si="0"/>
        <v>0</v>
      </c>
      <c r="H18" s="132"/>
      <c r="I18" s="111"/>
      <c r="J18" s="65"/>
      <c r="O18" s="10">
        <v>8</v>
      </c>
    </row>
    <row r="19" spans="1:57" ht="13.5" customHeight="1" x14ac:dyDescent="0.25">
      <c r="A19" s="105">
        <v>12</v>
      </c>
      <c r="B19" s="130" t="s">
        <v>85</v>
      </c>
      <c r="C19" s="112" t="s">
        <v>87</v>
      </c>
      <c r="D19" s="131" t="s">
        <v>18</v>
      </c>
      <c r="E19" s="109">
        <v>1.8</v>
      </c>
      <c r="F19" s="132"/>
      <c r="G19" s="111">
        <f>E19*F19</f>
        <v>0</v>
      </c>
      <c r="H19" s="132"/>
      <c r="I19" s="111"/>
      <c r="J19" s="65"/>
      <c r="O19" s="10"/>
    </row>
    <row r="20" spans="1:57" ht="13.5" customHeight="1" x14ac:dyDescent="0.25">
      <c r="A20" s="105">
        <v>13</v>
      </c>
      <c r="B20" s="130" t="s">
        <v>89</v>
      </c>
      <c r="C20" s="112" t="s">
        <v>88</v>
      </c>
      <c r="D20" s="131" t="s">
        <v>18</v>
      </c>
      <c r="E20" s="109">
        <v>7</v>
      </c>
      <c r="F20" s="132"/>
      <c r="G20" s="111">
        <f t="shared" si="0"/>
        <v>0</v>
      </c>
      <c r="H20" s="132"/>
      <c r="I20" s="111">
        <f t="shared" si="1"/>
        <v>0</v>
      </c>
      <c r="J20" s="65"/>
      <c r="O20" s="10"/>
    </row>
    <row r="21" spans="1:57" x14ac:dyDescent="0.25">
      <c r="A21" s="105">
        <v>14</v>
      </c>
      <c r="B21" s="130" t="s">
        <v>90</v>
      </c>
      <c r="C21" s="112" t="s">
        <v>91</v>
      </c>
      <c r="D21" s="131" t="s">
        <v>19</v>
      </c>
      <c r="E21" s="109">
        <v>14</v>
      </c>
      <c r="F21" s="132"/>
      <c r="G21" s="111">
        <f t="shared" si="0"/>
        <v>0</v>
      </c>
      <c r="H21" s="132"/>
      <c r="I21" s="111">
        <f t="shared" si="1"/>
        <v>0</v>
      </c>
      <c r="J21" s="65"/>
      <c r="O21" s="10"/>
    </row>
    <row r="22" spans="1:57" x14ac:dyDescent="0.25">
      <c r="A22" s="105">
        <v>15</v>
      </c>
      <c r="B22" s="130" t="s">
        <v>46</v>
      </c>
      <c r="C22" s="112" t="s">
        <v>73</v>
      </c>
      <c r="D22" s="131" t="s">
        <v>19</v>
      </c>
      <c r="E22" s="109">
        <f>I9+I11</f>
        <v>8.2160000000000011</v>
      </c>
      <c r="F22" s="132"/>
      <c r="G22" s="111">
        <f t="shared" si="0"/>
        <v>0</v>
      </c>
      <c r="H22" s="132"/>
      <c r="I22" s="111">
        <f t="shared" si="1"/>
        <v>0</v>
      </c>
      <c r="O22" s="10"/>
    </row>
    <row r="23" spans="1:57" ht="14.25" customHeight="1" x14ac:dyDescent="0.25">
      <c r="A23" s="105">
        <v>16</v>
      </c>
      <c r="B23" s="130" t="s">
        <v>51</v>
      </c>
      <c r="C23" s="112" t="s">
        <v>53</v>
      </c>
      <c r="D23" s="131" t="s">
        <v>18</v>
      </c>
      <c r="E23" s="109">
        <v>1.8</v>
      </c>
      <c r="F23" s="132"/>
      <c r="G23" s="111">
        <f t="shared" si="0"/>
        <v>0</v>
      </c>
      <c r="H23" s="132"/>
      <c r="I23" s="111"/>
      <c r="O23" s="10"/>
    </row>
    <row r="24" spans="1:57" ht="16.149999999999999" customHeight="1" x14ac:dyDescent="0.25">
      <c r="A24" s="105">
        <v>17</v>
      </c>
      <c r="B24" s="130" t="s">
        <v>55</v>
      </c>
      <c r="C24" s="112" t="s">
        <v>54</v>
      </c>
      <c r="D24" s="131" t="s">
        <v>16</v>
      </c>
      <c r="E24" s="109">
        <v>12</v>
      </c>
      <c r="F24" s="132"/>
      <c r="G24" s="111">
        <f t="shared" si="0"/>
        <v>0</v>
      </c>
      <c r="H24" s="132"/>
      <c r="I24" s="111"/>
      <c r="O24" s="10"/>
    </row>
    <row r="25" spans="1:57" ht="14.25" customHeight="1" x14ac:dyDescent="0.25">
      <c r="A25" s="105">
        <v>18</v>
      </c>
      <c r="B25" s="130" t="s">
        <v>57</v>
      </c>
      <c r="C25" s="112" t="s">
        <v>56</v>
      </c>
      <c r="D25" s="131" t="s">
        <v>16</v>
      </c>
      <c r="E25" s="109">
        <v>12</v>
      </c>
      <c r="F25" s="132"/>
      <c r="G25" s="111">
        <f t="shared" si="0"/>
        <v>0</v>
      </c>
      <c r="H25" s="132"/>
      <c r="I25" s="111">
        <f t="shared" si="1"/>
        <v>0</v>
      </c>
      <c r="O25" s="10"/>
    </row>
    <row r="26" spans="1:57" x14ac:dyDescent="0.25">
      <c r="A26" s="96"/>
      <c r="B26" s="140" t="s">
        <v>12</v>
      </c>
      <c r="C26" s="141" t="str">
        <f>CONCATENATE(B7," ",C7)</f>
        <v>A ZEMNÍ PRÁCE, BOURÁNÍ</v>
      </c>
      <c r="D26" s="142"/>
      <c r="E26" s="97"/>
      <c r="F26" s="143"/>
      <c r="G26" s="144">
        <f>SUM(G8:G25)</f>
        <v>0</v>
      </c>
      <c r="H26" s="143"/>
      <c r="I26" s="98">
        <f t="shared" si="1"/>
        <v>0</v>
      </c>
      <c r="O26" s="10"/>
      <c r="BA26" s="11"/>
      <c r="BB26" s="11"/>
      <c r="BC26" s="11"/>
      <c r="BD26" s="11"/>
      <c r="BE26" s="11"/>
    </row>
    <row r="27" spans="1:57" x14ac:dyDescent="0.25">
      <c r="A27" s="93"/>
      <c r="B27" s="156" t="s">
        <v>21</v>
      </c>
      <c r="C27" s="92" t="s">
        <v>29</v>
      </c>
      <c r="D27" s="93"/>
      <c r="E27" s="157"/>
      <c r="F27" s="157"/>
      <c r="G27" s="158"/>
      <c r="H27" s="157"/>
      <c r="I27" s="159">
        <f t="shared" si="1"/>
        <v>0</v>
      </c>
      <c r="O27" s="10"/>
      <c r="BA27" s="11"/>
      <c r="BB27" s="11"/>
      <c r="BC27" s="11"/>
      <c r="BD27" s="11"/>
      <c r="BE27" s="11"/>
    </row>
    <row r="28" spans="1:57" ht="27" x14ac:dyDescent="0.25">
      <c r="A28" s="105">
        <v>19</v>
      </c>
      <c r="B28" s="134" t="s">
        <v>58</v>
      </c>
      <c r="C28" s="112" t="s">
        <v>74</v>
      </c>
      <c r="D28" s="108" t="s">
        <v>18</v>
      </c>
      <c r="E28" s="109">
        <v>3.1</v>
      </c>
      <c r="F28" s="115"/>
      <c r="G28" s="111">
        <f>F28*E28</f>
        <v>0</v>
      </c>
      <c r="H28" s="146">
        <v>2.4535100000000001</v>
      </c>
      <c r="I28" s="129">
        <f t="shared" si="1"/>
        <v>7.6058810000000001</v>
      </c>
      <c r="O28" s="10"/>
      <c r="BA28" s="11"/>
      <c r="BB28" s="11"/>
      <c r="BC28" s="11"/>
      <c r="BD28" s="11"/>
      <c r="BE28" s="11"/>
    </row>
    <row r="29" spans="1:57" x14ac:dyDescent="0.25">
      <c r="A29" s="105">
        <v>20</v>
      </c>
      <c r="B29" s="134" t="s">
        <v>101</v>
      </c>
      <c r="C29" s="112" t="s">
        <v>30</v>
      </c>
      <c r="D29" s="108" t="s">
        <v>19</v>
      </c>
      <c r="E29" s="109">
        <v>0.4</v>
      </c>
      <c r="F29" s="115"/>
      <c r="G29" s="111">
        <f t="shared" ref="G29:G42" si="2">F29*E29</f>
        <v>0</v>
      </c>
      <c r="H29" s="146">
        <v>1.0471079999999999</v>
      </c>
      <c r="I29" s="129">
        <f t="shared" si="1"/>
        <v>0.41884319999999997</v>
      </c>
      <c r="O29" s="10"/>
      <c r="BA29" s="11"/>
      <c r="BB29" s="11"/>
      <c r="BC29" s="11"/>
      <c r="BD29" s="11"/>
      <c r="BE29" s="11"/>
    </row>
    <row r="30" spans="1:57" ht="11.25" customHeight="1" x14ac:dyDescent="0.25">
      <c r="A30" s="105">
        <v>21</v>
      </c>
      <c r="B30" s="134" t="s">
        <v>59</v>
      </c>
      <c r="C30" s="112" t="s">
        <v>77</v>
      </c>
      <c r="D30" s="108" t="s">
        <v>18</v>
      </c>
      <c r="E30" s="109">
        <v>6.2</v>
      </c>
      <c r="F30" s="115"/>
      <c r="G30" s="111">
        <f t="shared" si="2"/>
        <v>0</v>
      </c>
      <c r="H30" s="146">
        <v>2.0874999999999999</v>
      </c>
      <c r="I30" s="129">
        <f t="shared" si="1"/>
        <v>12.942499999999999</v>
      </c>
      <c r="O30" s="10"/>
      <c r="BA30" s="11"/>
      <c r="BB30" s="11"/>
      <c r="BC30" s="11"/>
      <c r="BD30" s="11"/>
      <c r="BE30" s="11"/>
    </row>
    <row r="31" spans="1:57" ht="24" customHeight="1" x14ac:dyDescent="0.25">
      <c r="A31" s="105">
        <v>22</v>
      </c>
      <c r="B31" s="185" t="s">
        <v>103</v>
      </c>
      <c r="C31" s="183" t="s">
        <v>102</v>
      </c>
      <c r="D31" s="108" t="s">
        <v>18</v>
      </c>
      <c r="E31" s="109">
        <v>2.25</v>
      </c>
      <c r="F31" s="115"/>
      <c r="G31" s="175">
        <f t="shared" si="2"/>
        <v>0</v>
      </c>
      <c r="H31" s="146"/>
      <c r="I31" s="129"/>
      <c r="O31" s="10"/>
      <c r="BA31" s="11"/>
      <c r="BB31" s="11"/>
      <c r="BC31" s="11"/>
      <c r="BD31" s="11"/>
      <c r="BE31" s="11"/>
    </row>
    <row r="32" spans="1:57" ht="27.75" customHeight="1" x14ac:dyDescent="0.25">
      <c r="A32" s="105">
        <v>23</v>
      </c>
      <c r="B32" s="185" t="s">
        <v>105</v>
      </c>
      <c r="C32" s="181" t="s">
        <v>104</v>
      </c>
      <c r="D32" s="108" t="s">
        <v>18</v>
      </c>
      <c r="E32" s="109">
        <v>2.25</v>
      </c>
      <c r="F32" s="115"/>
      <c r="G32" s="111">
        <f t="shared" si="2"/>
        <v>0</v>
      </c>
      <c r="H32" s="146">
        <v>2.4142999999999999</v>
      </c>
      <c r="I32" s="129">
        <f t="shared" si="1"/>
        <v>5.432175</v>
      </c>
      <c r="O32" s="10"/>
      <c r="BA32" s="11"/>
      <c r="BB32" s="11"/>
      <c r="BC32" s="11"/>
      <c r="BD32" s="11"/>
      <c r="BE32" s="11"/>
    </row>
    <row r="33" spans="1:57" ht="17.25" customHeight="1" x14ac:dyDescent="0.25">
      <c r="A33" s="105">
        <v>24</v>
      </c>
      <c r="B33" s="186" t="s">
        <v>120</v>
      </c>
      <c r="C33" s="182" t="s">
        <v>110</v>
      </c>
      <c r="D33" s="108" t="s">
        <v>15</v>
      </c>
      <c r="E33" s="109">
        <v>22.5</v>
      </c>
      <c r="F33" s="115"/>
      <c r="G33" s="175">
        <f t="shared" si="2"/>
        <v>0</v>
      </c>
      <c r="H33" s="146"/>
      <c r="I33" s="129"/>
      <c r="O33" s="10"/>
      <c r="BA33" s="11"/>
      <c r="BB33" s="11"/>
      <c r="BC33" s="11"/>
      <c r="BD33" s="11"/>
      <c r="BE33" s="11"/>
    </row>
    <row r="34" spans="1:57" ht="14.25" customHeight="1" x14ac:dyDescent="0.25">
      <c r="A34" s="105">
        <v>25</v>
      </c>
      <c r="B34" s="114" t="s">
        <v>61</v>
      </c>
      <c r="C34" s="181" t="s">
        <v>60</v>
      </c>
      <c r="D34" s="108" t="s">
        <v>16</v>
      </c>
      <c r="E34" s="109">
        <v>17</v>
      </c>
      <c r="F34" s="115"/>
      <c r="G34" s="111">
        <f t="shared" si="2"/>
        <v>0</v>
      </c>
      <c r="H34" s="146">
        <v>1.825E-3</v>
      </c>
      <c r="I34" s="129">
        <f t="shared" si="1"/>
        <v>3.1025E-2</v>
      </c>
      <c r="O34" s="10"/>
      <c r="BA34" s="11"/>
      <c r="BB34" s="11"/>
      <c r="BC34" s="11"/>
      <c r="BD34" s="11"/>
      <c r="BE34" s="11"/>
    </row>
    <row r="35" spans="1:57" x14ac:dyDescent="0.25">
      <c r="A35" s="105">
        <v>26</v>
      </c>
      <c r="B35" s="114" t="s">
        <v>63</v>
      </c>
      <c r="C35" s="181" t="s">
        <v>62</v>
      </c>
      <c r="D35" s="108" t="s">
        <v>16</v>
      </c>
      <c r="E35" s="109">
        <v>17</v>
      </c>
      <c r="F35" s="115"/>
      <c r="G35" s="111">
        <f t="shared" si="2"/>
        <v>0</v>
      </c>
      <c r="H35" s="146">
        <v>3.6000000000000001E-5</v>
      </c>
      <c r="I35" s="129">
        <f t="shared" si="1"/>
        <v>6.1200000000000002E-4</v>
      </c>
      <c r="O35" s="10"/>
      <c r="BA35" s="11"/>
      <c r="BB35" s="11"/>
      <c r="BC35" s="11"/>
      <c r="BD35" s="11"/>
      <c r="BE35" s="11"/>
    </row>
    <row r="36" spans="1:57" x14ac:dyDescent="0.25">
      <c r="A36" s="105">
        <v>27</v>
      </c>
      <c r="B36" s="114" t="s">
        <v>33</v>
      </c>
      <c r="C36" s="181" t="s">
        <v>64</v>
      </c>
      <c r="D36" s="108" t="s">
        <v>16</v>
      </c>
      <c r="E36" s="109">
        <v>11.5</v>
      </c>
      <c r="F36" s="115"/>
      <c r="G36" s="111">
        <f t="shared" si="2"/>
        <v>0</v>
      </c>
      <c r="H36" s="146"/>
      <c r="I36" s="129">
        <f t="shared" si="1"/>
        <v>0</v>
      </c>
      <c r="J36" s="65"/>
      <c r="O36" s="10"/>
      <c r="BA36" s="11"/>
      <c r="BB36" s="11"/>
      <c r="BC36" s="11"/>
      <c r="BD36" s="11"/>
      <c r="BE36" s="11"/>
    </row>
    <row r="37" spans="1:57" x14ac:dyDescent="0.25">
      <c r="A37" s="105">
        <v>28</v>
      </c>
      <c r="B37" s="186" t="s">
        <v>113</v>
      </c>
      <c r="C37" s="182" t="s">
        <v>114</v>
      </c>
      <c r="D37" s="108" t="s">
        <v>115</v>
      </c>
      <c r="E37" s="109">
        <v>0.05</v>
      </c>
      <c r="F37" s="115"/>
      <c r="G37" s="175">
        <f t="shared" si="2"/>
        <v>0</v>
      </c>
      <c r="H37" s="146"/>
      <c r="I37" s="129"/>
      <c r="J37" s="65"/>
      <c r="O37" s="10"/>
      <c r="BA37" s="11"/>
      <c r="BB37" s="11"/>
      <c r="BC37" s="11"/>
      <c r="BD37" s="11"/>
      <c r="BE37" s="11"/>
    </row>
    <row r="38" spans="1:57" x14ac:dyDescent="0.25">
      <c r="A38" s="105">
        <v>29</v>
      </c>
      <c r="B38" s="114" t="s">
        <v>65</v>
      </c>
      <c r="C38" s="181" t="s">
        <v>78</v>
      </c>
      <c r="D38" s="108" t="s">
        <v>16</v>
      </c>
      <c r="E38" s="109">
        <f>E36*2</f>
        <v>23</v>
      </c>
      <c r="F38" s="115"/>
      <c r="G38" s="111">
        <f t="shared" si="2"/>
        <v>0</v>
      </c>
      <c r="H38" s="146"/>
      <c r="I38" s="129"/>
      <c r="J38" s="65"/>
      <c r="O38" s="10"/>
      <c r="BA38" s="11"/>
      <c r="BB38" s="11"/>
      <c r="BC38" s="11"/>
      <c r="BD38" s="11"/>
      <c r="BE38" s="11"/>
    </row>
    <row r="39" spans="1:57" x14ac:dyDescent="0.25">
      <c r="A39" s="105">
        <v>30</v>
      </c>
      <c r="B39" s="185" t="s">
        <v>67</v>
      </c>
      <c r="C39" s="184" t="s">
        <v>66</v>
      </c>
      <c r="D39" s="108" t="s">
        <v>16</v>
      </c>
      <c r="E39" s="109">
        <v>11.5</v>
      </c>
      <c r="F39" s="115"/>
      <c r="G39" s="111">
        <f t="shared" si="2"/>
        <v>0</v>
      </c>
      <c r="H39" s="113">
        <v>9.8999999999999994E-5</v>
      </c>
      <c r="I39" s="129">
        <f t="shared" si="1"/>
        <v>1.1385E-3</v>
      </c>
      <c r="J39" s="14"/>
      <c r="O39" s="10"/>
      <c r="BA39" s="11"/>
      <c r="BB39" s="11"/>
      <c r="BC39" s="11"/>
      <c r="BD39" s="11"/>
      <c r="BE39" s="11"/>
    </row>
    <row r="40" spans="1:57" x14ac:dyDescent="0.25">
      <c r="A40" s="105">
        <v>31</v>
      </c>
      <c r="B40" s="134" t="s">
        <v>68</v>
      </c>
      <c r="C40" s="112" t="s">
        <v>69</v>
      </c>
      <c r="D40" s="108" t="s">
        <v>16</v>
      </c>
      <c r="E40" s="109">
        <v>11.5</v>
      </c>
      <c r="F40" s="115"/>
      <c r="G40" s="111">
        <f t="shared" si="2"/>
        <v>0</v>
      </c>
      <c r="H40" s="146"/>
      <c r="I40" s="129"/>
      <c r="J40" s="14"/>
      <c r="O40" s="10"/>
      <c r="BA40" s="11"/>
      <c r="BB40" s="11"/>
      <c r="BC40" s="11"/>
      <c r="BD40" s="11"/>
      <c r="BE40" s="11"/>
    </row>
    <row r="41" spans="1:57" x14ac:dyDescent="0.25">
      <c r="A41" s="105">
        <v>32</v>
      </c>
      <c r="B41" s="114" t="s">
        <v>20</v>
      </c>
      <c r="C41" s="112" t="s">
        <v>106</v>
      </c>
      <c r="D41" s="108" t="s">
        <v>11</v>
      </c>
      <c r="E41" s="109">
        <v>4</v>
      </c>
      <c r="F41" s="115"/>
      <c r="G41" s="111">
        <f t="shared" si="2"/>
        <v>0</v>
      </c>
      <c r="H41" s="146"/>
      <c r="I41" s="129">
        <f t="shared" si="1"/>
        <v>0</v>
      </c>
      <c r="J41" s="65"/>
      <c r="O41" s="10"/>
      <c r="BA41" s="11"/>
      <c r="BB41" s="11"/>
      <c r="BC41" s="11"/>
      <c r="BD41" s="11"/>
      <c r="BE41" s="11"/>
    </row>
    <row r="42" spans="1:57" x14ac:dyDescent="0.25">
      <c r="A42" s="105">
        <v>33</v>
      </c>
      <c r="B42" s="114" t="s">
        <v>70</v>
      </c>
      <c r="C42" s="112" t="s">
        <v>32</v>
      </c>
      <c r="D42" s="108" t="s">
        <v>16</v>
      </c>
      <c r="E42" s="109">
        <v>0.19</v>
      </c>
      <c r="F42" s="115"/>
      <c r="G42" s="111">
        <f t="shared" si="2"/>
        <v>0</v>
      </c>
      <c r="H42" s="146">
        <v>2.1271999999999999E-2</v>
      </c>
      <c r="I42" s="129">
        <f t="shared" si="1"/>
        <v>4.0416799999999998E-3</v>
      </c>
      <c r="J42" s="65"/>
      <c r="O42" s="10"/>
      <c r="BA42" s="11"/>
      <c r="BB42" s="11"/>
      <c r="BC42" s="11"/>
      <c r="BD42" s="11"/>
      <c r="BE42" s="11"/>
    </row>
    <row r="43" spans="1:57" x14ac:dyDescent="0.25">
      <c r="A43" s="96"/>
      <c r="B43" s="145" t="s">
        <v>12</v>
      </c>
      <c r="C43" s="141" t="str">
        <f>CONCATENATE(B27," ",C27)</f>
        <v>C SVISLÉ KONSTRUKCE</v>
      </c>
      <c r="D43" s="96"/>
      <c r="E43" s="97"/>
      <c r="F43" s="97"/>
      <c r="G43" s="144">
        <f>SUM(G28:G42)</f>
        <v>0</v>
      </c>
      <c r="H43" s="160"/>
      <c r="I43" s="98">
        <f t="shared" si="1"/>
        <v>0</v>
      </c>
      <c r="O43" s="10"/>
      <c r="BA43" s="11"/>
      <c r="BB43" s="11"/>
      <c r="BC43" s="11"/>
      <c r="BD43" s="11"/>
      <c r="BE43" s="11"/>
    </row>
    <row r="44" spans="1:57" x14ac:dyDescent="0.25">
      <c r="A44" s="116" t="s">
        <v>10</v>
      </c>
      <c r="B44" s="117" t="s">
        <v>22</v>
      </c>
      <c r="C44" s="107" t="s">
        <v>23</v>
      </c>
      <c r="D44" s="105"/>
      <c r="E44" s="118"/>
      <c r="F44" s="118"/>
      <c r="G44" s="119"/>
      <c r="H44" s="149"/>
      <c r="I44" s="150">
        <f t="shared" si="1"/>
        <v>0</v>
      </c>
      <c r="O44" s="10"/>
    </row>
    <row r="45" spans="1:57" x14ac:dyDescent="0.25">
      <c r="A45" s="105">
        <v>32</v>
      </c>
      <c r="B45" s="180" t="s">
        <v>118</v>
      </c>
      <c r="C45" s="112" t="s">
        <v>71</v>
      </c>
      <c r="D45" s="108" t="s">
        <v>19</v>
      </c>
      <c r="E45" s="109">
        <v>2.52</v>
      </c>
      <c r="F45" s="109"/>
      <c r="G45" s="111">
        <f t="shared" ref="G45:G48" si="3">E45*F45</f>
        <v>0</v>
      </c>
      <c r="H45" s="149">
        <v>1</v>
      </c>
      <c r="I45" s="150">
        <f t="shared" si="1"/>
        <v>2.52</v>
      </c>
      <c r="O45" s="10"/>
    </row>
    <row r="46" spans="1:57" ht="15" customHeight="1" x14ac:dyDescent="0.25">
      <c r="A46" s="105">
        <v>33</v>
      </c>
      <c r="B46" s="114" t="s">
        <v>119</v>
      </c>
      <c r="C46" s="112" t="s">
        <v>44</v>
      </c>
      <c r="D46" s="108" t="s">
        <v>19</v>
      </c>
      <c r="E46" s="109">
        <v>1.34</v>
      </c>
      <c r="F46" s="109"/>
      <c r="G46" s="111">
        <f t="shared" si="3"/>
        <v>0</v>
      </c>
      <c r="H46" s="149">
        <v>1</v>
      </c>
      <c r="I46" s="150">
        <f t="shared" si="1"/>
        <v>1.34</v>
      </c>
      <c r="O46" s="10"/>
    </row>
    <row r="47" spans="1:57" x14ac:dyDescent="0.25">
      <c r="A47" s="105">
        <v>34</v>
      </c>
      <c r="B47" s="114" t="s">
        <v>121</v>
      </c>
      <c r="C47" s="112" t="s">
        <v>79</v>
      </c>
      <c r="D47" s="108" t="s">
        <v>18</v>
      </c>
      <c r="E47" s="109">
        <v>1.3</v>
      </c>
      <c r="F47" s="109"/>
      <c r="G47" s="111">
        <f t="shared" si="3"/>
        <v>0</v>
      </c>
      <c r="H47" s="149">
        <v>0.7</v>
      </c>
      <c r="I47" s="150">
        <f t="shared" si="1"/>
        <v>0.90999999999999992</v>
      </c>
      <c r="O47" s="10"/>
    </row>
    <row r="48" spans="1:57" x14ac:dyDescent="0.25">
      <c r="A48" s="105">
        <v>35</v>
      </c>
      <c r="B48" s="114" t="s">
        <v>122</v>
      </c>
      <c r="C48" s="112" t="s">
        <v>76</v>
      </c>
      <c r="D48" s="108" t="s">
        <v>11</v>
      </c>
      <c r="E48" s="109">
        <v>2</v>
      </c>
      <c r="F48" s="109"/>
      <c r="G48" s="111">
        <f t="shared" si="3"/>
        <v>0</v>
      </c>
      <c r="H48" s="149"/>
      <c r="I48" s="150">
        <f t="shared" si="1"/>
        <v>0</v>
      </c>
      <c r="J48" s="65"/>
      <c r="O48" s="10"/>
    </row>
    <row r="49" spans="1:57" x14ac:dyDescent="0.25">
      <c r="A49" s="105"/>
      <c r="B49" s="106" t="s">
        <v>12</v>
      </c>
      <c r="C49" s="152" t="str">
        <f>CONCATENATE(B44," ",C44)</f>
        <v>D NOSNÁ KONSTRUKCE</v>
      </c>
      <c r="D49" s="105"/>
      <c r="E49" s="109"/>
      <c r="F49" s="109"/>
      <c r="G49" s="110">
        <f>SUM(G45:G48)</f>
        <v>0</v>
      </c>
      <c r="H49" s="151"/>
      <c r="I49" s="150">
        <f t="shared" si="1"/>
        <v>0</v>
      </c>
      <c r="O49" s="10"/>
      <c r="BA49" s="11"/>
      <c r="BB49" s="11"/>
      <c r="BC49" s="11"/>
      <c r="BD49" s="11"/>
      <c r="BE49" s="11"/>
    </row>
    <row r="50" spans="1:57" x14ac:dyDescent="0.25">
      <c r="A50" s="90" t="s">
        <v>10</v>
      </c>
      <c r="B50" s="91" t="s">
        <v>24</v>
      </c>
      <c r="C50" s="92" t="s">
        <v>25</v>
      </c>
      <c r="D50" s="93"/>
      <c r="E50" s="94"/>
      <c r="F50" s="94"/>
      <c r="G50" s="95"/>
      <c r="H50" s="154"/>
      <c r="I50" s="155">
        <f t="shared" si="1"/>
        <v>0</v>
      </c>
      <c r="O50" s="10"/>
    </row>
    <row r="51" spans="1:57" ht="27" x14ac:dyDescent="0.25">
      <c r="A51" s="116"/>
      <c r="B51" s="114" t="s">
        <v>123</v>
      </c>
      <c r="C51" s="112" t="s">
        <v>117</v>
      </c>
      <c r="D51" s="105" t="s">
        <v>17</v>
      </c>
      <c r="E51" s="118">
        <v>1</v>
      </c>
      <c r="F51" s="109"/>
      <c r="G51" s="175">
        <f t="shared" ref="G51:G63" si="4">E51*F51</f>
        <v>0</v>
      </c>
      <c r="H51" s="151"/>
      <c r="I51" s="150"/>
      <c r="O51" s="10"/>
    </row>
    <row r="52" spans="1:57" ht="45" customHeight="1" x14ac:dyDescent="0.25">
      <c r="A52" s="105">
        <v>36</v>
      </c>
      <c r="B52" s="114" t="s">
        <v>125</v>
      </c>
      <c r="C52" s="112" t="s">
        <v>116</v>
      </c>
      <c r="D52" s="105" t="s">
        <v>17</v>
      </c>
      <c r="E52" s="118">
        <v>1</v>
      </c>
      <c r="F52" s="109"/>
      <c r="G52" s="175">
        <f t="shared" si="4"/>
        <v>0</v>
      </c>
      <c r="H52" s="151"/>
      <c r="I52" s="150"/>
      <c r="O52" s="10"/>
    </row>
    <row r="53" spans="1:57" ht="18" customHeight="1" x14ac:dyDescent="0.25">
      <c r="A53" s="105">
        <v>37</v>
      </c>
      <c r="B53" s="114" t="s">
        <v>72</v>
      </c>
      <c r="C53" s="112" t="s">
        <v>31</v>
      </c>
      <c r="D53" s="108" t="s">
        <v>18</v>
      </c>
      <c r="E53" s="109">
        <v>0.3</v>
      </c>
      <c r="F53" s="109"/>
      <c r="G53" s="111">
        <f t="shared" si="4"/>
        <v>0</v>
      </c>
      <c r="H53" s="151">
        <v>2.3834979999999999</v>
      </c>
      <c r="I53" s="150">
        <f>H53*E53</f>
        <v>0.71504939999999995</v>
      </c>
      <c r="O53" s="10"/>
    </row>
    <row r="54" spans="1:57" x14ac:dyDescent="0.25">
      <c r="A54" s="105">
        <v>38</v>
      </c>
      <c r="B54" s="114" t="s">
        <v>99</v>
      </c>
      <c r="C54" s="147" t="s">
        <v>100</v>
      </c>
      <c r="D54" s="105" t="s">
        <v>19</v>
      </c>
      <c r="E54" s="113">
        <f>SUM(I27:I53)</f>
        <v>31.921265779999999</v>
      </c>
      <c r="F54" s="148"/>
      <c r="G54" s="111">
        <f t="shared" si="4"/>
        <v>0</v>
      </c>
      <c r="H54" s="151"/>
      <c r="I54" s="150"/>
      <c r="O54" s="10"/>
    </row>
    <row r="55" spans="1:57" x14ac:dyDescent="0.25">
      <c r="A55" s="105"/>
      <c r="B55" s="114"/>
      <c r="C55" s="147"/>
      <c r="D55" s="105"/>
      <c r="E55" s="113"/>
      <c r="F55" s="148"/>
      <c r="G55" s="175"/>
      <c r="H55" s="151"/>
      <c r="I55" s="150"/>
      <c r="O55" s="10"/>
    </row>
    <row r="56" spans="1:57" x14ac:dyDescent="0.25">
      <c r="A56" s="105">
        <v>39</v>
      </c>
      <c r="B56" s="114" t="s">
        <v>124</v>
      </c>
      <c r="C56" s="147" t="s">
        <v>107</v>
      </c>
      <c r="D56" s="105" t="s">
        <v>17</v>
      </c>
      <c r="E56" s="109">
        <v>1</v>
      </c>
      <c r="F56" s="148"/>
      <c r="G56" s="175">
        <f t="shared" si="4"/>
        <v>0</v>
      </c>
      <c r="H56" s="151"/>
      <c r="I56" s="150"/>
      <c r="O56" s="10"/>
    </row>
    <row r="57" spans="1:57" x14ac:dyDescent="0.25">
      <c r="A57" s="105">
        <v>40</v>
      </c>
      <c r="B57" s="114" t="s">
        <v>126</v>
      </c>
      <c r="C57" s="112" t="s">
        <v>26</v>
      </c>
      <c r="D57" s="108" t="s">
        <v>17</v>
      </c>
      <c r="E57" s="109">
        <v>1</v>
      </c>
      <c r="F57" s="109"/>
      <c r="G57" s="111">
        <f t="shared" si="4"/>
        <v>0</v>
      </c>
      <c r="H57" s="109"/>
      <c r="I57" s="111">
        <f t="shared" si="1"/>
        <v>0</v>
      </c>
      <c r="O57" s="10"/>
    </row>
    <row r="58" spans="1:57" x14ac:dyDescent="0.25">
      <c r="A58" s="105">
        <v>41</v>
      </c>
      <c r="B58" s="114" t="s">
        <v>127</v>
      </c>
      <c r="C58" s="112" t="s">
        <v>27</v>
      </c>
      <c r="D58" s="108" t="s">
        <v>17</v>
      </c>
      <c r="E58" s="109">
        <v>1</v>
      </c>
      <c r="F58" s="109"/>
      <c r="G58" s="111">
        <f t="shared" si="4"/>
        <v>0</v>
      </c>
      <c r="H58" s="109"/>
      <c r="I58" s="111">
        <f t="shared" si="1"/>
        <v>0</v>
      </c>
      <c r="O58" s="10"/>
    </row>
    <row r="59" spans="1:57" x14ac:dyDescent="0.25">
      <c r="A59" s="105">
        <v>42</v>
      </c>
      <c r="B59" s="114" t="s">
        <v>128</v>
      </c>
      <c r="C59" s="112" t="s">
        <v>132</v>
      </c>
      <c r="D59" s="108" t="s">
        <v>17</v>
      </c>
      <c r="E59" s="109">
        <v>1</v>
      </c>
      <c r="F59" s="109"/>
      <c r="G59" s="111">
        <f t="shared" si="4"/>
        <v>0</v>
      </c>
      <c r="H59" s="109"/>
      <c r="I59" s="111">
        <f t="shared" si="1"/>
        <v>0</v>
      </c>
      <c r="O59" s="10"/>
    </row>
    <row r="60" spans="1:57" x14ac:dyDescent="0.25">
      <c r="A60" s="105">
        <v>43</v>
      </c>
      <c r="B60" s="114" t="s">
        <v>129</v>
      </c>
      <c r="C60" s="112" t="s">
        <v>28</v>
      </c>
      <c r="D60" s="108" t="s">
        <v>17</v>
      </c>
      <c r="E60" s="109">
        <v>1</v>
      </c>
      <c r="F60" s="109"/>
      <c r="G60" s="111">
        <f t="shared" si="4"/>
        <v>0</v>
      </c>
      <c r="H60" s="109"/>
      <c r="I60" s="111">
        <f t="shared" si="1"/>
        <v>0</v>
      </c>
      <c r="O60" s="10"/>
    </row>
    <row r="61" spans="1:57" x14ac:dyDescent="0.25">
      <c r="A61" s="105">
        <v>44</v>
      </c>
      <c r="B61" s="114" t="s">
        <v>130</v>
      </c>
      <c r="C61" s="112" t="s">
        <v>108</v>
      </c>
      <c r="D61" s="108" t="s">
        <v>17</v>
      </c>
      <c r="E61" s="109">
        <v>1</v>
      </c>
      <c r="F61" s="109"/>
      <c r="G61" s="111">
        <f t="shared" si="4"/>
        <v>0</v>
      </c>
      <c r="H61" s="109"/>
      <c r="I61" s="111">
        <f t="shared" si="1"/>
        <v>0</v>
      </c>
      <c r="J61" s="65"/>
      <c r="O61" s="10"/>
    </row>
    <row r="62" spans="1:57" ht="27" x14ac:dyDescent="0.25">
      <c r="A62" s="105">
        <v>45</v>
      </c>
      <c r="B62" s="114" t="s">
        <v>133</v>
      </c>
      <c r="C62" s="202" t="s">
        <v>134</v>
      </c>
      <c r="D62" s="108" t="s">
        <v>17</v>
      </c>
      <c r="E62" s="109">
        <v>1</v>
      </c>
      <c r="F62" s="109"/>
      <c r="G62" s="175">
        <f t="shared" si="4"/>
        <v>0</v>
      </c>
      <c r="H62" s="109"/>
      <c r="I62" s="175">
        <f t="shared" si="1"/>
        <v>0</v>
      </c>
      <c r="J62" s="65"/>
      <c r="O62" s="10"/>
    </row>
    <row r="63" spans="1:57" x14ac:dyDescent="0.25">
      <c r="A63" s="105">
        <v>46</v>
      </c>
      <c r="B63" s="114" t="s">
        <v>131</v>
      </c>
      <c r="C63" s="112" t="s">
        <v>109</v>
      </c>
      <c r="D63" s="108" t="s">
        <v>17</v>
      </c>
      <c r="E63" s="109">
        <v>1</v>
      </c>
      <c r="F63" s="109"/>
      <c r="G63" s="175">
        <f t="shared" si="4"/>
        <v>0</v>
      </c>
      <c r="H63" s="109"/>
      <c r="I63" s="175">
        <f t="shared" si="1"/>
        <v>0</v>
      </c>
      <c r="J63" s="65"/>
      <c r="O63" s="10"/>
    </row>
    <row r="64" spans="1:57" x14ac:dyDescent="0.25">
      <c r="A64" s="99"/>
      <c r="B64" s="100" t="s">
        <v>12</v>
      </c>
      <c r="C64" s="101" t="str">
        <f>CONCATENATE(B50," ",C50)</f>
        <v>E OSTATNÍ</v>
      </c>
      <c r="D64" s="99"/>
      <c r="E64" s="102"/>
      <c r="F64" s="102"/>
      <c r="G64" s="103">
        <f>SUM(G51:G63)</f>
        <v>0</v>
      </c>
      <c r="H64" s="102"/>
      <c r="I64" s="104">
        <f t="shared" si="1"/>
        <v>0</v>
      </c>
      <c r="O64" s="10"/>
      <c r="BA64" s="11"/>
      <c r="BB64" s="11"/>
      <c r="BC64" s="11"/>
      <c r="BD64" s="11"/>
      <c r="BE64" s="11"/>
    </row>
    <row r="65" spans="1:12" s="9" customFormat="1" ht="14.25" customHeight="1" x14ac:dyDescent="0.25">
      <c r="A65" s="198" t="s">
        <v>43</v>
      </c>
      <c r="B65" s="198"/>
      <c r="C65" s="120"/>
      <c r="D65" s="199"/>
      <c r="E65" s="199"/>
      <c r="F65" s="153"/>
      <c r="G65" s="153"/>
      <c r="H65" s="167"/>
      <c r="I65" s="167"/>
      <c r="J65" s="167"/>
      <c r="K65" s="168"/>
      <c r="L65" s="167"/>
    </row>
    <row r="66" spans="1:12" s="9" customFormat="1" ht="15" x14ac:dyDescent="0.25">
      <c r="A66" s="198"/>
      <c r="B66" s="198"/>
      <c r="C66" s="121"/>
      <c r="D66" s="200"/>
      <c r="E66" s="201"/>
      <c r="F66" s="123"/>
      <c r="G66" s="123">
        <f>G64+G49+G43+G26</f>
        <v>0</v>
      </c>
      <c r="H66" s="167"/>
      <c r="I66" s="167"/>
      <c r="J66" s="167"/>
      <c r="K66" s="167"/>
      <c r="L66" s="167"/>
    </row>
    <row r="67" spans="1:12" s="9" customFormat="1" ht="15" x14ac:dyDescent="0.25">
      <c r="A67" s="198"/>
      <c r="B67" s="198"/>
      <c r="C67" s="177"/>
      <c r="D67" s="201"/>
      <c r="E67" s="201"/>
      <c r="F67" s="122"/>
      <c r="G67" s="122"/>
      <c r="H67" s="197"/>
      <c r="I67" s="197"/>
      <c r="J67" s="197"/>
      <c r="K67" s="196"/>
      <c r="L67" s="197"/>
    </row>
    <row r="68" spans="1:12" x14ac:dyDescent="0.25">
      <c r="C68" s="178"/>
      <c r="E68" s="74"/>
    </row>
    <row r="69" spans="1:12" x14ac:dyDescent="0.25">
      <c r="C69" s="178"/>
      <c r="E69" s="74"/>
    </row>
    <row r="70" spans="1:12" x14ac:dyDescent="0.25">
      <c r="C70" s="178"/>
      <c r="E70" s="74"/>
    </row>
    <row r="71" spans="1:12" x14ac:dyDescent="0.25">
      <c r="C71" s="178"/>
      <c r="E71" s="74"/>
    </row>
    <row r="72" spans="1:12" x14ac:dyDescent="0.25">
      <c r="C72" s="178"/>
      <c r="E72" s="74"/>
    </row>
    <row r="73" spans="1:12" x14ac:dyDescent="0.25">
      <c r="E73" s="74"/>
    </row>
    <row r="74" spans="1:12" x14ac:dyDescent="0.25">
      <c r="E74" s="74"/>
    </row>
    <row r="75" spans="1:12" x14ac:dyDescent="0.25">
      <c r="E75" s="74"/>
    </row>
    <row r="76" spans="1:12" x14ac:dyDescent="0.25">
      <c r="E76" s="74"/>
    </row>
    <row r="77" spans="1:12" x14ac:dyDescent="0.25">
      <c r="E77" s="74"/>
    </row>
    <row r="78" spans="1:12" x14ac:dyDescent="0.25">
      <c r="E78" s="74"/>
    </row>
    <row r="79" spans="1:12" x14ac:dyDescent="0.25">
      <c r="E79" s="74"/>
    </row>
    <row r="80" spans="1:12" x14ac:dyDescent="0.25">
      <c r="E80" s="74"/>
    </row>
    <row r="81" spans="1:7" x14ac:dyDescent="0.25">
      <c r="E81" s="74"/>
    </row>
    <row r="82" spans="1:7" x14ac:dyDescent="0.25">
      <c r="E82" s="74"/>
    </row>
    <row r="83" spans="1:7" x14ac:dyDescent="0.25">
      <c r="E83" s="74"/>
    </row>
    <row r="84" spans="1:7" x14ac:dyDescent="0.25">
      <c r="E84" s="74"/>
    </row>
    <row r="85" spans="1:7" x14ac:dyDescent="0.25">
      <c r="E85" s="74"/>
    </row>
    <row r="86" spans="1:7" x14ac:dyDescent="0.25">
      <c r="A86" s="124"/>
      <c r="B86" s="124"/>
      <c r="C86" s="124"/>
      <c r="D86" s="124"/>
      <c r="E86" s="124"/>
      <c r="F86" s="124"/>
      <c r="G86" s="124"/>
    </row>
    <row r="87" spans="1:7" x14ac:dyDescent="0.25">
      <c r="A87" s="124"/>
      <c r="B87" s="124"/>
      <c r="C87" s="124"/>
      <c r="D87" s="124"/>
      <c r="E87" s="124"/>
      <c r="F87" s="124"/>
      <c r="G87" s="124"/>
    </row>
    <row r="88" spans="1:7" x14ac:dyDescent="0.25">
      <c r="A88" s="124"/>
      <c r="B88" s="124"/>
      <c r="C88" s="124"/>
      <c r="D88" s="124"/>
      <c r="E88" s="124"/>
      <c r="F88" s="124"/>
      <c r="G88" s="124"/>
    </row>
    <row r="89" spans="1:7" x14ac:dyDescent="0.25">
      <c r="A89" s="124"/>
      <c r="B89" s="124"/>
      <c r="C89" s="124"/>
      <c r="D89" s="124"/>
      <c r="E89" s="124"/>
      <c r="F89" s="124"/>
      <c r="G89" s="124"/>
    </row>
    <row r="90" spans="1:7" x14ac:dyDescent="0.25">
      <c r="E90" s="74"/>
    </row>
    <row r="91" spans="1:7" x14ac:dyDescent="0.25">
      <c r="E91" s="74"/>
    </row>
    <row r="92" spans="1:7" x14ac:dyDescent="0.25">
      <c r="E92" s="74"/>
    </row>
    <row r="93" spans="1:7" x14ac:dyDescent="0.25">
      <c r="E93" s="74"/>
    </row>
    <row r="94" spans="1:7" x14ac:dyDescent="0.25">
      <c r="E94" s="74"/>
    </row>
    <row r="95" spans="1:7" x14ac:dyDescent="0.25">
      <c r="E95" s="74"/>
    </row>
    <row r="96" spans="1:7" x14ac:dyDescent="0.25">
      <c r="E96" s="74"/>
    </row>
    <row r="97" spans="5:5" x14ac:dyDescent="0.25">
      <c r="E97" s="74"/>
    </row>
    <row r="98" spans="5:5" x14ac:dyDescent="0.25">
      <c r="E98" s="74"/>
    </row>
    <row r="99" spans="5:5" x14ac:dyDescent="0.25">
      <c r="E99" s="74"/>
    </row>
    <row r="100" spans="5:5" x14ac:dyDescent="0.25">
      <c r="E100" s="74"/>
    </row>
    <row r="101" spans="5:5" x14ac:dyDescent="0.25">
      <c r="E101" s="74"/>
    </row>
    <row r="102" spans="5:5" x14ac:dyDescent="0.25">
      <c r="E102" s="74"/>
    </row>
    <row r="103" spans="5:5" x14ac:dyDescent="0.25">
      <c r="E103" s="74"/>
    </row>
    <row r="104" spans="5:5" x14ac:dyDescent="0.25">
      <c r="E104" s="74"/>
    </row>
    <row r="105" spans="5:5" x14ac:dyDescent="0.25">
      <c r="E105" s="74"/>
    </row>
    <row r="106" spans="5:5" x14ac:dyDescent="0.25">
      <c r="E106" s="74"/>
    </row>
    <row r="107" spans="5:5" x14ac:dyDescent="0.25">
      <c r="E107" s="74"/>
    </row>
    <row r="108" spans="5:5" x14ac:dyDescent="0.25">
      <c r="E108" s="74"/>
    </row>
    <row r="109" spans="5:5" x14ac:dyDescent="0.25">
      <c r="E109" s="74"/>
    </row>
    <row r="110" spans="5:5" x14ac:dyDescent="0.25">
      <c r="E110" s="74"/>
    </row>
    <row r="111" spans="5:5" x14ac:dyDescent="0.25">
      <c r="E111" s="74"/>
    </row>
    <row r="112" spans="5:5" x14ac:dyDescent="0.25">
      <c r="E112" s="74"/>
    </row>
    <row r="113" spans="1:7" x14ac:dyDescent="0.25">
      <c r="E113" s="74"/>
    </row>
    <row r="114" spans="1:7" x14ac:dyDescent="0.25">
      <c r="E114" s="74"/>
    </row>
    <row r="115" spans="1:7" x14ac:dyDescent="0.25">
      <c r="E115" s="74"/>
    </row>
    <row r="116" spans="1:7" x14ac:dyDescent="0.25">
      <c r="E116" s="74"/>
    </row>
    <row r="117" spans="1:7" x14ac:dyDescent="0.25">
      <c r="E117" s="74"/>
    </row>
    <row r="118" spans="1:7" x14ac:dyDescent="0.25">
      <c r="E118" s="74"/>
    </row>
    <row r="119" spans="1:7" x14ac:dyDescent="0.25">
      <c r="E119" s="74"/>
    </row>
    <row r="120" spans="1:7" x14ac:dyDescent="0.25">
      <c r="E120" s="74"/>
    </row>
    <row r="121" spans="1:7" x14ac:dyDescent="0.25">
      <c r="A121" s="125"/>
      <c r="B121" s="125"/>
    </row>
    <row r="122" spans="1:7" x14ac:dyDescent="0.25">
      <c r="A122" s="124"/>
      <c r="B122" s="124"/>
      <c r="C122" s="71"/>
      <c r="D122" s="71"/>
      <c r="E122" s="72"/>
      <c r="F122" s="71"/>
      <c r="G122" s="73"/>
    </row>
    <row r="123" spans="1:7" x14ac:dyDescent="0.25">
      <c r="A123" s="127"/>
      <c r="B123" s="127"/>
      <c r="C123" s="124"/>
      <c r="D123" s="124"/>
      <c r="E123" s="128"/>
      <c r="F123" s="124"/>
      <c r="G123" s="124"/>
    </row>
    <row r="124" spans="1:7" x14ac:dyDescent="0.25">
      <c r="A124" s="124"/>
      <c r="B124" s="124"/>
      <c r="C124" s="124"/>
      <c r="D124" s="124"/>
      <c r="E124" s="128"/>
      <c r="F124" s="124"/>
      <c r="G124" s="124"/>
    </row>
    <row r="125" spans="1:7" x14ac:dyDescent="0.25">
      <c r="A125" s="124"/>
      <c r="B125" s="124"/>
      <c r="C125" s="124"/>
      <c r="D125" s="124"/>
      <c r="E125" s="128"/>
      <c r="F125" s="124"/>
      <c r="G125" s="124"/>
    </row>
    <row r="126" spans="1:7" x14ac:dyDescent="0.25">
      <c r="A126" s="124"/>
      <c r="B126" s="124"/>
      <c r="C126" s="124"/>
      <c r="D126" s="124"/>
      <c r="E126" s="128"/>
      <c r="F126" s="124"/>
      <c r="G126" s="124"/>
    </row>
    <row r="127" spans="1:7" x14ac:dyDescent="0.25">
      <c r="A127" s="124"/>
      <c r="B127" s="124"/>
      <c r="C127" s="124"/>
      <c r="D127" s="124"/>
      <c r="E127" s="128"/>
      <c r="F127" s="124"/>
      <c r="G127" s="124"/>
    </row>
    <row r="128" spans="1:7" x14ac:dyDescent="0.25">
      <c r="A128" s="124"/>
      <c r="B128" s="124"/>
      <c r="C128" s="124"/>
      <c r="D128" s="124"/>
      <c r="E128" s="128"/>
      <c r="F128" s="124"/>
      <c r="G128" s="124"/>
    </row>
    <row r="129" spans="1:7" x14ac:dyDescent="0.25">
      <c r="A129" s="124"/>
      <c r="B129" s="124"/>
      <c r="C129" s="124"/>
      <c r="D129" s="124"/>
      <c r="E129" s="128"/>
      <c r="F129" s="124"/>
      <c r="G129" s="124"/>
    </row>
    <row r="130" spans="1:7" x14ac:dyDescent="0.25">
      <c r="A130" s="124"/>
      <c r="B130" s="124"/>
      <c r="C130" s="124"/>
      <c r="D130" s="124"/>
      <c r="E130" s="128"/>
      <c r="F130" s="124"/>
      <c r="G130" s="124"/>
    </row>
    <row r="131" spans="1:7" x14ac:dyDescent="0.25">
      <c r="A131" s="124"/>
      <c r="B131" s="124"/>
      <c r="C131" s="124"/>
      <c r="D131" s="124"/>
      <c r="E131" s="128"/>
      <c r="F131" s="124"/>
      <c r="G131" s="124"/>
    </row>
    <row r="132" spans="1:7" x14ac:dyDescent="0.25">
      <c r="A132" s="124"/>
      <c r="B132" s="124"/>
      <c r="C132" s="124"/>
      <c r="D132" s="124"/>
      <c r="E132" s="128"/>
      <c r="F132" s="124"/>
      <c r="G132" s="124"/>
    </row>
    <row r="133" spans="1:7" x14ac:dyDescent="0.25">
      <c r="A133" s="124"/>
      <c r="B133" s="124"/>
      <c r="C133" s="124"/>
      <c r="D133" s="124"/>
      <c r="E133" s="128"/>
      <c r="F133" s="124"/>
      <c r="G133" s="124"/>
    </row>
    <row r="134" spans="1:7" x14ac:dyDescent="0.25">
      <c r="A134" s="124"/>
      <c r="B134" s="124"/>
      <c r="C134" s="124"/>
      <c r="D134" s="124"/>
      <c r="E134" s="128"/>
      <c r="F134" s="124"/>
      <c r="G134" s="124"/>
    </row>
    <row r="135" spans="1:7" x14ac:dyDescent="0.25">
      <c r="A135" s="124"/>
      <c r="B135" s="124"/>
      <c r="C135" s="124"/>
      <c r="D135" s="124"/>
      <c r="E135" s="128"/>
      <c r="F135" s="124"/>
      <c r="G135" s="124"/>
    </row>
  </sheetData>
  <mergeCells count="9">
    <mergeCell ref="A1:G1"/>
    <mergeCell ref="A3:B3"/>
    <mergeCell ref="A4:B4"/>
    <mergeCell ref="K67:L67"/>
    <mergeCell ref="A65:B67"/>
    <mergeCell ref="D65:E65"/>
    <mergeCell ref="D66:E66"/>
    <mergeCell ref="D67:E67"/>
    <mergeCell ref="H67:J67"/>
  </mergeCells>
  <phoneticPr fontId="10" type="noConversion"/>
  <printOptions gridLinesSet="0"/>
  <pageMargins left="0.39370078740157483" right="0.19685039370078741" top="0.39370078740157483" bottom="0.98425196850393704" header="0" footer="0.19685039370078741"/>
  <pageSetup paperSize="9" scale="97" orientation="portrait" r:id="rId1"/>
  <headerFooter alignWithMargins="0"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23</vt:i4>
      </vt:variant>
    </vt:vector>
  </HeadingPairs>
  <TitlesOfParts>
    <vt:vector size="25" baseType="lpstr">
      <vt:lpstr>Rekapitulace</vt:lpstr>
      <vt:lpstr>Položky</vt:lpstr>
      <vt:lpstr>Dil</vt:lpstr>
      <vt:lpstr>Dodavka</vt:lpstr>
      <vt:lpstr>HSV</vt:lpstr>
      <vt:lpstr>HZS</vt:lpstr>
      <vt:lpstr>Mont</vt:lpstr>
      <vt:lpstr>NazevDilu</vt:lpstr>
      <vt:lpstr>Položky!Print_Area</vt:lpstr>
      <vt:lpstr>Rekapitulace!Print_Area</vt:lpstr>
      <vt:lpstr>Položky!Print_Titles</vt:lpstr>
      <vt:lpstr>Rekapitulace!Print_Titles</vt:lpstr>
      <vt:lpstr>PSV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VRNKc</vt:lpstr>
      <vt:lpstr>VRNnazev</vt:lpstr>
      <vt:lpstr>VRNproc</vt:lpstr>
      <vt:lpstr>VRNzakl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Stavenik</dc:creator>
  <cp:lastModifiedBy>Martin Krejci</cp:lastModifiedBy>
  <cp:lastPrinted>2017-03-16T09:04:20Z</cp:lastPrinted>
  <dcterms:created xsi:type="dcterms:W3CDTF">2010-11-25T06:26:04Z</dcterms:created>
  <dcterms:modified xsi:type="dcterms:W3CDTF">2017-08-24T15:40:13Z</dcterms:modified>
</cp:coreProperties>
</file>